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吴英格\Desktop\轻卡减震发包资料-发供应商2021.9.10\钣金件\评标\"/>
    </mc:Choice>
  </mc:AlternateContent>
  <xr:revisionPtr revIDLastSave="0" documentId="13_ncr:1_{5816C588-F3D8-4783-88EB-CCAFD510A5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模具费" sheetId="1" r:id="rId1"/>
    <sheet name="产品报价" sheetId="4" r:id="rId2"/>
    <sheet name="Sheet2" sheetId="2" r:id="rId3"/>
    <sheet name="Sheet3" sheetId="3" r:id="rId4"/>
  </sheets>
  <calcPr calcId="191029"/>
</workbook>
</file>

<file path=xl/calcChain.xml><?xml version="1.0" encoding="utf-8"?>
<calcChain xmlns="http://schemas.openxmlformats.org/spreadsheetml/2006/main">
  <c r="J10" i="1" l="1"/>
  <c r="L183" i="1"/>
  <c r="L172" i="1"/>
  <c r="L161" i="1"/>
  <c r="L150" i="1"/>
  <c r="L139" i="1"/>
  <c r="J140" i="1" s="1"/>
  <c r="L125" i="1"/>
  <c r="L117" i="1"/>
  <c r="L109" i="1"/>
  <c r="L101" i="1"/>
  <c r="L78" i="1"/>
  <c r="L70" i="1"/>
  <c r="L62" i="1"/>
  <c r="L54" i="1"/>
  <c r="L85" i="1"/>
  <c r="L93" i="1"/>
  <c r="J22" i="1"/>
  <c r="L127" i="1" l="1"/>
  <c r="O18" i="4"/>
  <c r="O19" i="4"/>
  <c r="O20" i="4"/>
  <c r="O21" i="4"/>
  <c r="O22" i="4"/>
  <c r="O23" i="4"/>
  <c r="O24" i="4"/>
  <c r="L24" i="4"/>
  <c r="J24" i="4"/>
  <c r="L23" i="4"/>
  <c r="J23" i="4"/>
  <c r="L22" i="4"/>
  <c r="J22" i="4"/>
  <c r="L21" i="4"/>
  <c r="J21" i="4"/>
  <c r="L20" i="4"/>
  <c r="J20" i="4"/>
  <c r="L19" i="4"/>
  <c r="J19" i="4"/>
  <c r="L18" i="4"/>
  <c r="J18" i="4"/>
  <c r="J17" i="4"/>
  <c r="J16" i="4"/>
  <c r="J15" i="4" l="1"/>
  <c r="J14" i="4"/>
  <c r="L14" i="4" s="1"/>
  <c r="J13" i="4"/>
  <c r="L13" i="4" s="1"/>
  <c r="J12" i="4"/>
  <c r="J11" i="4"/>
  <c r="J10" i="4"/>
  <c r="J9" i="4"/>
  <c r="L9" i="4" s="1"/>
  <c r="J8" i="4"/>
  <c r="J7" i="4"/>
  <c r="L7" i="4" s="1"/>
  <c r="J6" i="4"/>
  <c r="L6" i="4" s="1"/>
  <c r="J5" i="4"/>
  <c r="I95" i="1"/>
  <c r="I101" i="1" s="1"/>
  <c r="G102" i="1" s="1"/>
  <c r="I80" i="1"/>
  <c r="I85" i="1" s="1"/>
  <c r="G86" i="1" s="1"/>
  <c r="I72" i="1"/>
  <c r="I78" i="1" s="1"/>
  <c r="G79" i="1" s="1"/>
  <c r="I119" i="1"/>
  <c r="I125" i="1" s="1"/>
  <c r="G126" i="1" s="1"/>
  <c r="I174" i="1"/>
  <c r="I183" i="1" s="1"/>
  <c r="G184" i="1" s="1"/>
  <c r="I163" i="1"/>
  <c r="I172" i="1" s="1"/>
  <c r="G173" i="1" s="1"/>
  <c r="I152" i="1"/>
  <c r="I161" i="1" s="1"/>
  <c r="G162" i="1" s="1"/>
  <c r="I141" i="1"/>
  <c r="I150" i="1" s="1"/>
  <c r="G151" i="1" s="1"/>
  <c r="I127" i="1"/>
  <c r="I139" i="1" s="1"/>
  <c r="G140" i="1" s="1"/>
  <c r="I111" i="1"/>
  <c r="I117" i="1" s="1"/>
  <c r="G118" i="1" s="1"/>
  <c r="I103" i="1"/>
  <c r="I109" i="1" s="1"/>
  <c r="G110" i="1" s="1"/>
  <c r="I87" i="1"/>
  <c r="I93" i="1" s="1"/>
  <c r="G94" i="1" s="1"/>
  <c r="H93" i="1"/>
  <c r="I64" i="1"/>
  <c r="I70" i="1" s="1"/>
  <c r="G71" i="1" s="1"/>
  <c r="I56" i="1"/>
  <c r="I62" i="1" s="1"/>
  <c r="G63" i="1" s="1"/>
  <c r="I48" i="1"/>
  <c r="I54" i="1" s="1"/>
  <c r="G55" i="1" s="1"/>
  <c r="I41" i="1"/>
  <c r="I46" i="1" s="1"/>
  <c r="G47" i="1" s="1"/>
  <c r="I33" i="1"/>
  <c r="I39" i="1" s="1"/>
  <c r="G40" i="1" s="1"/>
  <c r="I23" i="1"/>
  <c r="I31" i="1" s="1"/>
  <c r="G32" i="1" s="1"/>
  <c r="I11" i="1"/>
  <c r="I21" i="1" s="1"/>
  <c r="G22" i="1" s="1"/>
  <c r="I4" i="1"/>
  <c r="I9" i="1" s="1"/>
  <c r="G10" i="1" s="1"/>
  <c r="F174" i="1"/>
  <c r="F183" i="1" s="1"/>
  <c r="D184" i="1" s="1"/>
  <c r="F163" i="1"/>
  <c r="F172" i="1" s="1"/>
  <c r="D173" i="1" s="1"/>
  <c r="F152" i="1"/>
  <c r="F161" i="1" s="1"/>
  <c r="D162" i="1" s="1"/>
  <c r="F141" i="1"/>
  <c r="F150" i="1" s="1"/>
  <c r="D151" i="1" s="1"/>
  <c r="F127" i="1"/>
  <c r="F139" i="1" s="1"/>
  <c r="D140" i="1" s="1"/>
  <c r="F119" i="1"/>
  <c r="F125" i="1" s="1"/>
  <c r="D126" i="1" s="1"/>
  <c r="F111" i="1"/>
  <c r="F117" i="1" s="1"/>
  <c r="D118" i="1" s="1"/>
  <c r="F103" i="1"/>
  <c r="F109" i="1" s="1"/>
  <c r="D110" i="1" s="1"/>
  <c r="F95" i="1"/>
  <c r="F101" i="1" s="1"/>
  <c r="D102" i="1" s="1"/>
  <c r="F87" i="1"/>
  <c r="F93" i="1" s="1"/>
  <c r="D94" i="1" s="1"/>
  <c r="F80" i="1"/>
  <c r="F85" i="1" s="1"/>
  <c r="D86" i="1" s="1"/>
  <c r="F72" i="1"/>
  <c r="F78" i="1" s="1"/>
  <c r="D79" i="1" s="1"/>
  <c r="F64" i="1"/>
  <c r="F70" i="1" s="1"/>
  <c r="D71" i="1" s="1"/>
  <c r="F56" i="1"/>
  <c r="F62" i="1" s="1"/>
  <c r="D63" i="1" s="1"/>
  <c r="F48" i="1"/>
  <c r="F54" i="1" s="1"/>
  <c r="D55" i="1" s="1"/>
  <c r="F41" i="1"/>
  <c r="F46" i="1" s="1"/>
  <c r="D47" i="1" s="1"/>
  <c r="F33" i="1"/>
  <c r="F39" i="1" s="1"/>
  <c r="D40" i="1" s="1"/>
  <c r="F23" i="1"/>
  <c r="F31" i="1" s="1"/>
  <c r="D32" i="1" s="1"/>
  <c r="F11" i="1"/>
  <c r="F21" i="1" s="1"/>
  <c r="D22" i="1" s="1"/>
  <c r="F4" i="1"/>
  <c r="F9" i="1" s="1"/>
  <c r="D10" i="1" s="1"/>
  <c r="I24" i="4"/>
  <c r="I23" i="4"/>
  <c r="I22" i="4"/>
  <c r="I21" i="4"/>
  <c r="E139" i="1"/>
  <c r="H139" i="1"/>
  <c r="K139" i="1"/>
  <c r="I20" i="4"/>
  <c r="I19" i="4"/>
  <c r="I18" i="4"/>
  <c r="I6" i="4"/>
  <c r="I7" i="4"/>
  <c r="I8" i="4"/>
  <c r="I14" i="4"/>
  <c r="I15" i="4"/>
  <c r="I16" i="4"/>
  <c r="I5" i="4"/>
  <c r="O6" i="4"/>
  <c r="O7" i="4"/>
  <c r="L8" i="4"/>
  <c r="O8" i="4"/>
  <c r="I9" i="4"/>
  <c r="O9" i="4"/>
  <c r="I10" i="4"/>
  <c r="L10" i="4"/>
  <c r="O10" i="4"/>
  <c r="I11" i="4"/>
  <c r="L11" i="4"/>
  <c r="O11" i="4"/>
  <c r="I12" i="4"/>
  <c r="L12" i="4"/>
  <c r="O12" i="4"/>
  <c r="I13" i="4"/>
  <c r="O13" i="4"/>
  <c r="O14" i="4"/>
  <c r="L15" i="4"/>
  <c r="O15" i="4"/>
  <c r="L16" i="4"/>
  <c r="O16" i="4"/>
  <c r="I17" i="4"/>
  <c r="L17" i="4"/>
  <c r="O17" i="4"/>
  <c r="F6" i="4"/>
  <c r="F5" i="4"/>
  <c r="J184" i="1"/>
  <c r="K183" i="1"/>
  <c r="H183" i="1"/>
  <c r="E183" i="1"/>
  <c r="J173" i="1"/>
  <c r="K172" i="1"/>
  <c r="H172" i="1"/>
  <c r="E172" i="1"/>
  <c r="J162" i="1"/>
  <c r="K161" i="1"/>
  <c r="H161" i="1"/>
  <c r="E161" i="1"/>
  <c r="J151" i="1"/>
  <c r="K150" i="1"/>
  <c r="H150" i="1"/>
  <c r="E150" i="1"/>
  <c r="J126" i="1"/>
  <c r="K125" i="1"/>
  <c r="H125" i="1"/>
  <c r="E125" i="1"/>
  <c r="J118" i="1"/>
  <c r="K117" i="1"/>
  <c r="H117" i="1"/>
  <c r="E117" i="1"/>
  <c r="J110" i="1"/>
  <c r="K109" i="1"/>
  <c r="H109" i="1"/>
  <c r="E109" i="1"/>
  <c r="J102" i="1"/>
  <c r="K101" i="1"/>
  <c r="H101" i="1"/>
  <c r="E101" i="1"/>
  <c r="J94" i="1"/>
  <c r="K93" i="1"/>
  <c r="E93" i="1"/>
  <c r="J86" i="1"/>
  <c r="K85" i="1"/>
  <c r="H85" i="1"/>
  <c r="E85" i="1"/>
  <c r="J79" i="1"/>
  <c r="K78" i="1"/>
  <c r="H78" i="1"/>
  <c r="E78" i="1"/>
  <c r="J71" i="1"/>
  <c r="K70" i="1"/>
  <c r="H70" i="1"/>
  <c r="E70" i="1"/>
  <c r="J63" i="1"/>
  <c r="K62" i="1"/>
  <c r="H62" i="1"/>
  <c r="E62" i="1"/>
  <c r="E39" i="1"/>
  <c r="E46" i="1"/>
  <c r="E54" i="1"/>
  <c r="J55" i="1"/>
  <c r="K54" i="1"/>
  <c r="H54" i="1"/>
  <c r="L46" i="1"/>
  <c r="J47" i="1" s="1"/>
  <c r="K46" i="1"/>
  <c r="H46" i="1"/>
  <c r="O5" i="4"/>
  <c r="L5" i="4"/>
  <c r="L39" i="1"/>
  <c r="J40" i="1" s="1"/>
  <c r="K39" i="1"/>
  <c r="H39" i="1"/>
  <c r="L31" i="1"/>
  <c r="J32" i="1" s="1"/>
  <c r="K31" i="1"/>
  <c r="H31" i="1"/>
  <c r="E31" i="1"/>
  <c r="K21" i="1"/>
  <c r="H21" i="1"/>
  <c r="E21" i="1"/>
  <c r="K9" i="1"/>
  <c r="H9" i="1"/>
  <c r="E9" i="1"/>
  <c r="L9" i="1"/>
  <c r="L21" i="1" l="1"/>
</calcChain>
</file>

<file path=xl/sharedStrings.xml><?xml version="1.0" encoding="utf-8"?>
<sst xmlns="http://schemas.openxmlformats.org/spreadsheetml/2006/main" count="448" uniqueCount="99">
  <si>
    <t>招标编号：HBGHRC-ZB-001</t>
  </si>
  <si>
    <t>图号</t>
  </si>
  <si>
    <t>零件名称</t>
  </si>
  <si>
    <t>零件模具图片名称</t>
  </si>
  <si>
    <t>工序</t>
  </si>
  <si>
    <t>数量</t>
  </si>
  <si>
    <t>模具费
(不含税）</t>
  </si>
  <si>
    <t>冲孔2</t>
  </si>
  <si>
    <t>合计</t>
  </si>
  <si>
    <t>每件模摊费（分摊10万件/种）</t>
  </si>
  <si>
    <t>2.0座框升级钣金件-产品价格汇总</t>
  </si>
  <si>
    <t>材质</t>
  </si>
  <si>
    <t>产品核算价（不含模摊）</t>
  </si>
  <si>
    <t>单件报价</t>
  </si>
  <si>
    <t>模摊费</t>
  </si>
  <si>
    <t>含模摊价</t>
  </si>
  <si>
    <t>备注：以上价格均未税</t>
  </si>
  <si>
    <t>轻卡钣金件-模具费汇总</t>
    <phoneticPr fontId="7" type="noConversion"/>
  </si>
  <si>
    <t>SLT0010607</t>
    <phoneticPr fontId="7" type="noConversion"/>
  </si>
  <si>
    <t>前排靠背复位卷簧限位支架</t>
    <phoneticPr fontId="7" type="noConversion"/>
  </si>
  <si>
    <t>泊头捷润</t>
    <phoneticPr fontId="7" type="noConversion"/>
  </si>
  <si>
    <t>沧州智凯</t>
    <phoneticPr fontId="7" type="noConversion"/>
  </si>
  <si>
    <t>南皮利达</t>
    <phoneticPr fontId="7" type="noConversion"/>
  </si>
  <si>
    <t>落料</t>
    <phoneticPr fontId="7" type="noConversion"/>
  </si>
  <si>
    <t>成型1</t>
    <phoneticPr fontId="7" type="noConversion"/>
  </si>
  <si>
    <t>成型2</t>
  </si>
  <si>
    <t>成型2</t>
    <phoneticPr fontId="7" type="noConversion"/>
  </si>
  <si>
    <t>冲孔</t>
    <phoneticPr fontId="7" type="noConversion"/>
  </si>
  <si>
    <t>检具</t>
    <phoneticPr fontId="7" type="noConversion"/>
  </si>
  <si>
    <t>SLT0010599</t>
    <phoneticPr fontId="7" type="noConversion"/>
  </si>
  <si>
    <t>副驾靠背左侧装车钣金焊接总成</t>
    <phoneticPr fontId="7" type="noConversion"/>
  </si>
  <si>
    <t>成型3</t>
  </si>
  <si>
    <t>落料1</t>
    <phoneticPr fontId="7" type="noConversion"/>
  </si>
  <si>
    <t>落料2</t>
  </si>
  <si>
    <t>落料2</t>
    <phoneticPr fontId="7" type="noConversion"/>
  </si>
  <si>
    <t>焊胎</t>
    <phoneticPr fontId="7" type="noConversion"/>
  </si>
  <si>
    <t>SLT0010230</t>
    <phoneticPr fontId="7" type="noConversion"/>
  </si>
  <si>
    <t>驾驶员座垫右侧安装板总成</t>
    <phoneticPr fontId="7" type="noConversion"/>
  </si>
  <si>
    <t>成型</t>
    <phoneticPr fontId="7" type="noConversion"/>
  </si>
  <si>
    <t>折弯</t>
    <phoneticPr fontId="7" type="noConversion"/>
  </si>
  <si>
    <t>SLT0010543</t>
    <phoneticPr fontId="7" type="noConversion"/>
  </si>
  <si>
    <t>滑轨左连接板1</t>
    <phoneticPr fontId="7" type="noConversion"/>
  </si>
  <si>
    <t>落料冲孔</t>
    <phoneticPr fontId="7" type="noConversion"/>
  </si>
  <si>
    <t>SLT0010641</t>
    <phoneticPr fontId="7" type="noConversion"/>
  </si>
  <si>
    <t>滑轨左连接板2</t>
    <phoneticPr fontId="7" type="noConversion"/>
  </si>
  <si>
    <t>SLT0010544</t>
    <phoneticPr fontId="7" type="noConversion"/>
  </si>
  <si>
    <t>滑轨右连接板1</t>
    <phoneticPr fontId="7" type="noConversion"/>
  </si>
  <si>
    <t>SLT0010642</t>
    <phoneticPr fontId="7" type="noConversion"/>
  </si>
  <si>
    <t>滑轨右连接板2</t>
    <phoneticPr fontId="7" type="noConversion"/>
  </si>
  <si>
    <t>整形</t>
    <phoneticPr fontId="7" type="noConversion"/>
  </si>
  <si>
    <t>SLT0010541</t>
    <phoneticPr fontId="7" type="noConversion"/>
  </si>
  <si>
    <t>阻尼器支架</t>
    <phoneticPr fontId="7" type="noConversion"/>
  </si>
  <si>
    <t>SLT0010546</t>
    <phoneticPr fontId="7" type="noConversion"/>
  </si>
  <si>
    <t>直线阀下支架</t>
    <phoneticPr fontId="7" type="noConversion"/>
  </si>
  <si>
    <t>SLT0010552</t>
    <phoneticPr fontId="7" type="noConversion"/>
  </si>
  <si>
    <t>左调角器焊接组件</t>
    <phoneticPr fontId="7" type="noConversion"/>
  </si>
  <si>
    <t>SLT0010558</t>
    <phoneticPr fontId="7" type="noConversion"/>
  </si>
  <si>
    <t>右调角器焊接组件</t>
    <phoneticPr fontId="7" type="noConversion"/>
  </si>
  <si>
    <t>预成型</t>
    <phoneticPr fontId="7" type="noConversion"/>
  </si>
  <si>
    <t>SLT0010549</t>
    <phoneticPr fontId="7" type="noConversion"/>
  </si>
  <si>
    <t>外绞架加强板</t>
    <phoneticPr fontId="7" type="noConversion"/>
  </si>
  <si>
    <t>SLT0010559</t>
    <phoneticPr fontId="7" type="noConversion"/>
  </si>
  <si>
    <t>外绞架加强片</t>
    <phoneticPr fontId="7" type="noConversion"/>
  </si>
  <si>
    <t>SLT0010565</t>
    <phoneticPr fontId="7" type="noConversion"/>
  </si>
  <si>
    <t>内绞架加强片</t>
    <phoneticPr fontId="7" type="noConversion"/>
  </si>
  <si>
    <t>SLT0010679</t>
    <phoneticPr fontId="7" type="noConversion"/>
  </si>
  <si>
    <t>左侧护板固定钣金</t>
    <phoneticPr fontId="7" type="noConversion"/>
  </si>
  <si>
    <t>SLT0010222</t>
    <phoneticPr fontId="7" type="noConversion"/>
  </si>
  <si>
    <t>驾驶员左侧调角器下连接板焊接总成</t>
    <phoneticPr fontId="7" type="noConversion"/>
  </si>
  <si>
    <t>落料3</t>
  </si>
  <si>
    <t>冲孔1</t>
    <phoneticPr fontId="7" type="noConversion"/>
  </si>
  <si>
    <t>冲孔3</t>
  </si>
  <si>
    <t>SLT0010646</t>
    <phoneticPr fontId="7" type="noConversion"/>
  </si>
  <si>
    <t>扶手安装支架焊接总成</t>
    <phoneticPr fontId="7" type="noConversion"/>
  </si>
  <si>
    <t>SLT0010553</t>
    <phoneticPr fontId="7" type="noConversion"/>
  </si>
  <si>
    <t>上盖板加强件</t>
    <phoneticPr fontId="7" type="noConversion"/>
  </si>
  <si>
    <t>SLT0010561</t>
    <phoneticPr fontId="7" type="noConversion"/>
  </si>
  <si>
    <t>减震器下挂钩</t>
    <phoneticPr fontId="7" type="noConversion"/>
  </si>
  <si>
    <t>SLT0010560</t>
    <phoneticPr fontId="7" type="noConversion"/>
  </si>
  <si>
    <t>安全上挂钩</t>
    <phoneticPr fontId="7" type="noConversion"/>
  </si>
  <si>
    <t>SPFH590 3.0</t>
    <phoneticPr fontId="7" type="noConversion"/>
  </si>
  <si>
    <t>ASSY</t>
  </si>
  <si>
    <t>ASSY</t>
    <phoneticPr fontId="7" type="noConversion"/>
  </si>
  <si>
    <t>SPFH590 /T=3.0</t>
  </si>
  <si>
    <t>SAPH440 /T=3.0</t>
  </si>
  <si>
    <t>SAPH440 /T=2.0</t>
  </si>
  <si>
    <t>Q235-A</t>
  </si>
  <si>
    <t>Q235 2.0</t>
  </si>
  <si>
    <t>单件报价</t>
    <phoneticPr fontId="7" type="noConversion"/>
  </si>
  <si>
    <t>切边</t>
    <phoneticPr fontId="7" type="noConversion"/>
  </si>
  <si>
    <t>折弯冲孔</t>
    <phoneticPr fontId="7" type="noConversion"/>
  </si>
  <si>
    <t>焊具</t>
    <phoneticPr fontId="7" type="noConversion"/>
  </si>
  <si>
    <t>落料</t>
  </si>
  <si>
    <t>成型</t>
  </si>
  <si>
    <t>翻边</t>
  </si>
  <si>
    <t>冲孔</t>
  </si>
  <si>
    <t>剪板</t>
  </si>
  <si>
    <t>铆接</t>
  </si>
  <si>
    <t>未提报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</si>
</sst>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￥&quot;#,##0.00_);[Red]\(&quot;￥&quot;#,##0.00\)"/>
    <numFmt numFmtId="177" formatCode="0.00_ "/>
    <numFmt numFmtId="178" formatCode="0_);[Red]\(0\)"/>
    <numFmt numFmtId="179" formatCode="0.0000_ "/>
    <numFmt numFmtId="180" formatCode="0.00000_ "/>
    <numFmt numFmtId="181" formatCode="#,##0.00_);[Red]\(#,##0.00\)"/>
    <numFmt numFmtId="182" formatCode="0.000_ "/>
  </numFmts>
  <fonts count="14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charset val="13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1" applyNumberFormat="0" applyFill="0" applyBorder="0" applyAlignment="0" applyProtection="0">
      <alignment vertical="center"/>
    </xf>
    <xf numFmtId="0" fontId="12" fillId="0" borderId="0"/>
  </cellStyleXfs>
  <cellXfs count="93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7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4" fillId="0" borderId="6" xfId="0" applyFont="1" applyFill="1" applyBorder="1">
      <alignment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178" fontId="4" fillId="0" borderId="1" xfId="0" applyNumberFormat="1" applyFont="1" applyBorder="1" applyAlignment="1">
      <alignment vertical="center"/>
    </xf>
    <xf numFmtId="178" fontId="4" fillId="0" borderId="2" xfId="0" applyNumberFormat="1" applyFont="1" applyBorder="1" applyAlignment="1">
      <alignment vertical="center"/>
    </xf>
    <xf numFmtId="178" fontId="4" fillId="0" borderId="2" xfId="0" applyNumberFormat="1" applyFont="1" applyBorder="1" applyAlignment="1">
      <alignment vertical="center" wrapText="1"/>
    </xf>
    <xf numFmtId="178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2" fontId="4" fillId="0" borderId="1" xfId="0" applyNumberFormat="1" applyFont="1" applyBorder="1" applyAlignment="1">
      <alignment horizontal="center" vertical="center"/>
    </xf>
    <xf numFmtId="179" fontId="4" fillId="2" borderId="4" xfId="0" applyNumberFormat="1" applyFont="1" applyFill="1" applyBorder="1" applyAlignment="1">
      <alignment horizontal="center" vertical="center"/>
    </xf>
    <xf numFmtId="179" fontId="4" fillId="2" borderId="7" xfId="0" applyNumberFormat="1" applyFont="1" applyFill="1" applyBorder="1" applyAlignment="1">
      <alignment horizontal="center" vertical="center"/>
    </xf>
    <xf numFmtId="177" fontId="4" fillId="2" borderId="4" xfId="0" applyNumberFormat="1" applyFont="1" applyFill="1" applyBorder="1" applyAlignment="1">
      <alignment horizontal="center" vertical="center"/>
    </xf>
    <xf numFmtId="177" fontId="4" fillId="2" borderId="7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78" fontId="4" fillId="0" borderId="6" xfId="0" applyNumberFormat="1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80" fontId="4" fillId="2" borderId="4" xfId="0" applyNumberFormat="1" applyFont="1" applyFill="1" applyBorder="1" applyAlignment="1">
      <alignment horizontal="center" vertical="center"/>
    </xf>
    <xf numFmtId="180" fontId="4" fillId="2" borderId="7" xfId="0" applyNumberFormat="1" applyFont="1" applyFill="1" applyBorder="1" applyAlignment="1">
      <alignment horizontal="center" vertical="center"/>
    </xf>
    <xf numFmtId="179" fontId="4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shrinkToFit="1"/>
    </xf>
    <xf numFmtId="181" fontId="13" fillId="0" borderId="2" xfId="2" applyNumberFormat="1" applyFont="1" applyBorder="1" applyAlignment="1">
      <alignment horizontal="center" vertical="center" wrapText="1"/>
    </xf>
    <xf numFmtId="181" fontId="13" fillId="0" borderId="6" xfId="2" applyNumberFormat="1" applyFont="1" applyBorder="1" applyAlignment="1">
      <alignment horizontal="center" vertical="center" wrapText="1"/>
    </xf>
    <xf numFmtId="181" fontId="13" fillId="0" borderId="5" xfId="2" applyNumberFormat="1" applyFont="1" applyBorder="1" applyAlignment="1">
      <alignment horizontal="center" vertical="center" wrapText="1"/>
    </xf>
    <xf numFmtId="182" fontId="4" fillId="2" borderId="4" xfId="0" applyNumberFormat="1" applyFont="1" applyFill="1" applyBorder="1" applyAlignment="1">
      <alignment horizontal="center" vertical="center"/>
    </xf>
    <xf numFmtId="182" fontId="4" fillId="2" borderId="7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177" fontId="0" fillId="3" borderId="0" xfId="0" applyNumberFormat="1" applyFill="1" applyAlignment="1">
      <alignment horizontal="center" vertical="center"/>
    </xf>
    <xf numFmtId="176" fontId="0" fillId="3" borderId="0" xfId="0" applyNumberFormat="1" applyFill="1">
      <alignment vertical="center"/>
    </xf>
    <xf numFmtId="176" fontId="4" fillId="5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left" vertical="center" wrapText="1"/>
    </xf>
  </cellXfs>
  <cellStyles count="3">
    <cellStyle name="BOM_Level_Below3" xfId="1" xr:uid="{2B9B55C1-EA4E-448C-8789-1B7E18C9BA01}"/>
    <cellStyle name="常规" xfId="0" builtinId="0"/>
    <cellStyle name="常规 6" xfId="2" xr:uid="{6649B1D0-E993-4541-B62F-8EF6FB36C1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w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wmf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w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wmf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137161</xdr:colOff>
      <xdr:row>5</xdr:row>
      <xdr:rowOff>7620</xdr:rowOff>
    </xdr:from>
    <xdr:to>
      <xdr:col>3</xdr:col>
      <xdr:colOff>1</xdr:colOff>
      <xdr:row>8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DF6F03CE-2D6F-4A52-AED2-839436F55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3561" y="1165860"/>
          <a:ext cx="624840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121920</xdr:colOff>
      <xdr:row>12</xdr:row>
      <xdr:rowOff>166815</xdr:rowOff>
    </xdr:from>
    <xdr:to>
      <xdr:col>2</xdr:col>
      <xdr:colOff>586740</xdr:colOff>
      <xdr:row>15</xdr:row>
      <xdr:rowOff>114301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D29EDCD4-5F0F-44B6-BCC2-427237D5E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8320" y="2818575"/>
          <a:ext cx="464820" cy="4961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129540</xdr:colOff>
      <xdr:row>25</xdr:row>
      <xdr:rowOff>121920</xdr:rowOff>
    </xdr:from>
    <xdr:to>
      <xdr:col>2</xdr:col>
      <xdr:colOff>666857</xdr:colOff>
      <xdr:row>29</xdr:row>
      <xdr:rowOff>60960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93A7F9D8-AD71-4CA6-B56C-1A6C03D3C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940" y="4792980"/>
          <a:ext cx="537317" cy="487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45720</xdr:colOff>
      <xdr:row>34</xdr:row>
      <xdr:rowOff>22860</xdr:rowOff>
    </xdr:from>
    <xdr:to>
      <xdr:col>2</xdr:col>
      <xdr:colOff>709120</xdr:colOff>
      <xdr:row>38</xdr:row>
      <xdr:rowOff>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64B24872-56BE-47C3-B9EB-FB8F1747D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2120" y="6347460"/>
          <a:ext cx="663400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137160</xdr:colOff>
      <xdr:row>41</xdr:row>
      <xdr:rowOff>160020</xdr:rowOff>
    </xdr:from>
    <xdr:to>
      <xdr:col>2</xdr:col>
      <xdr:colOff>541020</xdr:colOff>
      <xdr:row>44</xdr:row>
      <xdr:rowOff>60960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1A73C89A-AD63-4922-BD1B-4E3799884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3560" y="7604760"/>
          <a:ext cx="403860" cy="266700"/>
        </a:xfrm>
        <a:prstGeom prst="rect">
          <a:avLst/>
        </a:prstGeom>
      </xdr:spPr>
    </xdr:pic>
    <xdr:clientData/>
  </xdr:twoCellAnchor>
  <xdr:twoCellAnchor>
    <xdr:from>
      <xdr:col>2</xdr:col>
      <xdr:colOff>68579</xdr:colOff>
      <xdr:row>49</xdr:row>
      <xdr:rowOff>114300</xdr:rowOff>
    </xdr:from>
    <xdr:to>
      <xdr:col>2</xdr:col>
      <xdr:colOff>669148</xdr:colOff>
      <xdr:row>52</xdr:row>
      <xdr:rowOff>22860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27396A94-AC4A-48EB-9A3D-6F030D8A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44979" y="9227820"/>
          <a:ext cx="600569" cy="457200"/>
        </a:xfrm>
        <a:prstGeom prst="rect">
          <a:avLst/>
        </a:prstGeom>
      </xdr:spPr>
    </xdr:pic>
    <xdr:clientData/>
  </xdr:twoCellAnchor>
  <xdr:twoCellAnchor>
    <xdr:from>
      <xdr:col>2</xdr:col>
      <xdr:colOff>68580</xdr:colOff>
      <xdr:row>57</xdr:row>
      <xdr:rowOff>53340</xdr:rowOff>
    </xdr:from>
    <xdr:to>
      <xdr:col>2</xdr:col>
      <xdr:colOff>708522</xdr:colOff>
      <xdr:row>60</xdr:row>
      <xdr:rowOff>45720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6C0CCB2-823B-4169-925D-D80F46D1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44980" y="10835640"/>
          <a:ext cx="639942" cy="541020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65</xdr:row>
      <xdr:rowOff>83820</xdr:rowOff>
    </xdr:from>
    <xdr:to>
      <xdr:col>2</xdr:col>
      <xdr:colOff>592892</xdr:colOff>
      <xdr:row>67</xdr:row>
      <xdr:rowOff>144780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C278B18E-B396-4D24-8E61-47755B205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90700" y="12534900"/>
          <a:ext cx="478592" cy="426720"/>
        </a:xfrm>
        <a:prstGeom prst="rect">
          <a:avLst/>
        </a:prstGeom>
      </xdr:spPr>
    </xdr:pic>
    <xdr:clientData/>
  </xdr:twoCellAnchor>
  <xdr:twoCellAnchor>
    <xdr:from>
      <xdr:col>2</xdr:col>
      <xdr:colOff>137159</xdr:colOff>
      <xdr:row>73</xdr:row>
      <xdr:rowOff>152400</xdr:rowOff>
    </xdr:from>
    <xdr:to>
      <xdr:col>2</xdr:col>
      <xdr:colOff>684734</xdr:colOff>
      <xdr:row>76</xdr:row>
      <xdr:rowOff>121920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171B2F7B-1B80-452F-A312-E95DB2606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13559" y="14272260"/>
          <a:ext cx="547575" cy="518160"/>
        </a:xfrm>
        <a:prstGeom prst="rect">
          <a:avLst/>
        </a:prstGeom>
      </xdr:spPr>
    </xdr:pic>
    <xdr:clientData/>
  </xdr:twoCellAnchor>
  <xdr:twoCellAnchor>
    <xdr:from>
      <xdr:col>2</xdr:col>
      <xdr:colOff>83820</xdr:colOff>
      <xdr:row>81</xdr:row>
      <xdr:rowOff>45720</xdr:rowOff>
    </xdr:from>
    <xdr:to>
      <xdr:col>2</xdr:col>
      <xdr:colOff>655074</xdr:colOff>
      <xdr:row>83</xdr:row>
      <xdr:rowOff>106680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0F9A69D-E9CE-4353-A877-7D8530B12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60220" y="15834360"/>
          <a:ext cx="571254" cy="426720"/>
        </a:xfrm>
        <a:prstGeom prst="rect">
          <a:avLst/>
        </a:prstGeom>
      </xdr:spPr>
    </xdr:pic>
    <xdr:clientData/>
  </xdr:twoCellAnchor>
  <xdr:twoCellAnchor>
    <xdr:from>
      <xdr:col>2</xdr:col>
      <xdr:colOff>91439</xdr:colOff>
      <xdr:row>88</xdr:row>
      <xdr:rowOff>83820</xdr:rowOff>
    </xdr:from>
    <xdr:to>
      <xdr:col>2</xdr:col>
      <xdr:colOff>602662</xdr:colOff>
      <xdr:row>90</xdr:row>
      <xdr:rowOff>152400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D3FA8E2C-BCDC-437D-99E6-B8AA02492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67839" y="17358360"/>
          <a:ext cx="511223" cy="434340"/>
        </a:xfrm>
        <a:prstGeom prst="rect">
          <a:avLst/>
        </a:prstGeom>
      </xdr:spPr>
    </xdr:pic>
    <xdr:clientData/>
  </xdr:twoCellAnchor>
  <xdr:twoCellAnchor>
    <xdr:from>
      <xdr:col>2</xdr:col>
      <xdr:colOff>53339</xdr:colOff>
      <xdr:row>97</xdr:row>
      <xdr:rowOff>60960</xdr:rowOff>
    </xdr:from>
    <xdr:to>
      <xdr:col>2</xdr:col>
      <xdr:colOff>624840</xdr:colOff>
      <xdr:row>98</xdr:row>
      <xdr:rowOff>152400</xdr:rowOff>
    </xdr:to>
    <xdr:pic>
      <xdr:nvPicPr>
        <xdr:cNvPr id="27" name="图片 26" descr="1629962997(1)">
          <a:extLst>
            <a:ext uri="{FF2B5EF4-FFF2-40B4-BE49-F238E27FC236}">
              <a16:creationId xmlns:a16="http://schemas.microsoft.com/office/drawing/2014/main" id="{D3FF45BC-6F27-46AC-A206-CFD9A5CB5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29739" y="19187160"/>
          <a:ext cx="571501" cy="274320"/>
        </a:xfrm>
        <a:prstGeom prst="rect">
          <a:avLst/>
        </a:prstGeom>
      </xdr:spPr>
    </xdr:pic>
    <xdr:clientData/>
  </xdr:twoCellAnchor>
  <xdr:twoCellAnchor>
    <xdr:from>
      <xdr:col>2</xdr:col>
      <xdr:colOff>160020</xdr:colOff>
      <xdr:row>104</xdr:row>
      <xdr:rowOff>114300</xdr:rowOff>
    </xdr:from>
    <xdr:to>
      <xdr:col>2</xdr:col>
      <xdr:colOff>460380</xdr:colOff>
      <xdr:row>106</xdr:row>
      <xdr:rowOff>144780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37ADE79-F347-4325-8BC0-258469A7B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36420" y="20726400"/>
          <a:ext cx="300360" cy="39624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111</xdr:row>
      <xdr:rowOff>114300</xdr:rowOff>
    </xdr:from>
    <xdr:to>
      <xdr:col>2</xdr:col>
      <xdr:colOff>641923</xdr:colOff>
      <xdr:row>115</xdr:row>
      <xdr:rowOff>129540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B7E664D4-699A-4E8E-8441-3A0A631F7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66900" y="22212300"/>
          <a:ext cx="451423" cy="746760"/>
        </a:xfrm>
        <a:prstGeom prst="rect">
          <a:avLst/>
        </a:prstGeom>
      </xdr:spPr>
    </xdr:pic>
    <xdr:clientData/>
  </xdr:twoCellAnchor>
  <xdr:twoCellAnchor>
    <xdr:from>
      <xdr:col>2</xdr:col>
      <xdr:colOff>167640</xdr:colOff>
      <xdr:row>121</xdr:row>
      <xdr:rowOff>15240</xdr:rowOff>
    </xdr:from>
    <xdr:to>
      <xdr:col>2</xdr:col>
      <xdr:colOff>609196</xdr:colOff>
      <xdr:row>122</xdr:row>
      <xdr:rowOff>175260</xdr:rowOff>
    </xdr:to>
    <xdr:pic>
      <xdr:nvPicPr>
        <xdr:cNvPr id="33" name="图片 1">
          <a:extLst>
            <a:ext uri="{FF2B5EF4-FFF2-40B4-BE49-F238E27FC236}">
              <a16:creationId xmlns:a16="http://schemas.microsoft.com/office/drawing/2014/main" id="{38B5256C-8B4F-420A-A7E9-F9350381F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44040" y="24147780"/>
          <a:ext cx="441556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167640</xdr:colOff>
      <xdr:row>128</xdr:row>
      <xdr:rowOff>15240</xdr:rowOff>
    </xdr:from>
    <xdr:to>
      <xdr:col>2</xdr:col>
      <xdr:colOff>667946</xdr:colOff>
      <xdr:row>130</xdr:row>
      <xdr:rowOff>160020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F5257AD8-F17A-438B-BE3D-0C25B24D7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44040" y="26365200"/>
          <a:ext cx="500306" cy="510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60960</xdr:colOff>
      <xdr:row>143</xdr:row>
      <xdr:rowOff>121920</xdr:rowOff>
    </xdr:from>
    <xdr:to>
      <xdr:col>2</xdr:col>
      <xdr:colOff>607634</xdr:colOff>
      <xdr:row>146</xdr:row>
      <xdr:rowOff>83820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41A9A45B-6488-454E-86B2-509AB4494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37360" y="28140660"/>
          <a:ext cx="546674" cy="510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121920</xdr:colOff>
      <xdr:row>154</xdr:row>
      <xdr:rowOff>152400</xdr:rowOff>
    </xdr:from>
    <xdr:to>
      <xdr:col>2</xdr:col>
      <xdr:colOff>536702</xdr:colOff>
      <xdr:row>156</xdr:row>
      <xdr:rowOff>137160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11D58052-78CA-4D11-B10B-A20EF77EA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98320" y="30388560"/>
          <a:ext cx="414782" cy="350520"/>
        </a:xfrm>
        <a:prstGeom prst="rect">
          <a:avLst/>
        </a:prstGeom>
      </xdr:spPr>
    </xdr:pic>
    <xdr:clientData/>
  </xdr:twoCellAnchor>
  <xdr:twoCellAnchor>
    <xdr:from>
      <xdr:col>2</xdr:col>
      <xdr:colOff>121920</xdr:colOff>
      <xdr:row>166</xdr:row>
      <xdr:rowOff>30480</xdr:rowOff>
    </xdr:from>
    <xdr:to>
      <xdr:col>2</xdr:col>
      <xdr:colOff>657444</xdr:colOff>
      <xdr:row>168</xdr:row>
      <xdr:rowOff>175260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5619C3A8-A416-4419-9EEB-34ECCA6CE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98320" y="32666940"/>
          <a:ext cx="535524" cy="510540"/>
        </a:xfrm>
        <a:prstGeom prst="rect">
          <a:avLst/>
        </a:prstGeom>
      </xdr:spPr>
    </xdr:pic>
    <xdr:clientData/>
  </xdr:twoCellAnchor>
  <xdr:twoCellAnchor>
    <xdr:from>
      <xdr:col>2</xdr:col>
      <xdr:colOff>220980</xdr:colOff>
      <xdr:row>176</xdr:row>
      <xdr:rowOff>83820</xdr:rowOff>
    </xdr:from>
    <xdr:to>
      <xdr:col>2</xdr:col>
      <xdr:colOff>553666</xdr:colOff>
      <xdr:row>179</xdr:row>
      <xdr:rowOff>83820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9125BB8E-DB76-4766-A665-74C8F2BA6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897380" y="34754820"/>
          <a:ext cx="332686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137162</xdr:colOff>
      <xdr:row>4</xdr:row>
      <xdr:rowOff>33020</xdr:rowOff>
    </xdr:from>
    <xdr:to>
      <xdr:col>2</xdr:col>
      <xdr:colOff>720130</xdr:colOff>
      <xdr:row>4</xdr:row>
      <xdr:rowOff>753533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71E20030-2139-47EB-9B95-9128E8BA2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6695" y="1023620"/>
          <a:ext cx="582968" cy="720513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140469</xdr:colOff>
      <xdr:row>5</xdr:row>
      <xdr:rowOff>135467</xdr:rowOff>
    </xdr:from>
    <xdr:to>
      <xdr:col>2</xdr:col>
      <xdr:colOff>770327</xdr:colOff>
      <xdr:row>5</xdr:row>
      <xdr:rowOff>677334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4200AC1-C368-4908-B57E-C0A803F57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0002" y="1913467"/>
          <a:ext cx="629858" cy="54186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180340</xdr:colOff>
      <xdr:row>6</xdr:row>
      <xdr:rowOff>54187</xdr:rowOff>
    </xdr:from>
    <xdr:to>
      <xdr:col>2</xdr:col>
      <xdr:colOff>717657</xdr:colOff>
      <xdr:row>6</xdr:row>
      <xdr:rowOff>550333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0A7BB56-7E33-4ED8-9407-D0F28B0FE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9873" y="2619587"/>
          <a:ext cx="537317" cy="49614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28787</xdr:colOff>
      <xdr:row>7</xdr:row>
      <xdr:rowOff>73660</xdr:rowOff>
    </xdr:from>
    <xdr:to>
      <xdr:col>2</xdr:col>
      <xdr:colOff>626534</xdr:colOff>
      <xdr:row>7</xdr:row>
      <xdr:rowOff>592667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FA0D8CC7-77BB-4ADF-A497-E282FC5E7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98320" y="3426460"/>
          <a:ext cx="597747" cy="51900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154093</xdr:colOff>
      <xdr:row>8</xdr:row>
      <xdr:rowOff>117686</xdr:rowOff>
    </xdr:from>
    <xdr:to>
      <xdr:col>2</xdr:col>
      <xdr:colOff>557953</xdr:colOff>
      <xdr:row>8</xdr:row>
      <xdr:rowOff>533399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F990D64-650D-4A83-86D1-4F9D82EB4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3626" y="4257886"/>
          <a:ext cx="403860" cy="415713"/>
        </a:xfrm>
        <a:prstGeom prst="rect">
          <a:avLst/>
        </a:prstGeom>
      </xdr:spPr>
    </xdr:pic>
    <xdr:clientData/>
  </xdr:twoCellAnchor>
  <xdr:twoCellAnchor>
    <xdr:from>
      <xdr:col>2</xdr:col>
      <xdr:colOff>43179</xdr:colOff>
      <xdr:row>9</xdr:row>
      <xdr:rowOff>105833</xdr:rowOff>
    </xdr:from>
    <xdr:to>
      <xdr:col>2</xdr:col>
      <xdr:colOff>643748</xdr:colOff>
      <xdr:row>9</xdr:row>
      <xdr:rowOff>601133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A376CCF3-08BA-4854-90F4-568B4CCF7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12712" y="5033433"/>
          <a:ext cx="600569" cy="495300"/>
        </a:xfrm>
        <a:prstGeom prst="rect">
          <a:avLst/>
        </a:prstGeom>
      </xdr:spPr>
    </xdr:pic>
    <xdr:clientData/>
  </xdr:twoCellAnchor>
  <xdr:twoCellAnchor>
    <xdr:from>
      <xdr:col>2</xdr:col>
      <xdr:colOff>60114</xdr:colOff>
      <xdr:row>10</xdr:row>
      <xdr:rowOff>112607</xdr:rowOff>
    </xdr:from>
    <xdr:to>
      <xdr:col>2</xdr:col>
      <xdr:colOff>700056</xdr:colOff>
      <xdr:row>10</xdr:row>
      <xdr:rowOff>626534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8B0F2BAE-4E9F-4580-A0D7-C71705AB9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9647" y="5827607"/>
          <a:ext cx="639942" cy="513927"/>
        </a:xfrm>
        <a:prstGeom prst="rect">
          <a:avLst/>
        </a:prstGeom>
      </xdr:spPr>
    </xdr:pic>
    <xdr:clientData/>
  </xdr:twoCellAnchor>
  <xdr:twoCellAnchor>
    <xdr:from>
      <xdr:col>2</xdr:col>
      <xdr:colOff>156634</xdr:colOff>
      <xdr:row>11</xdr:row>
      <xdr:rowOff>117686</xdr:rowOff>
    </xdr:from>
    <xdr:to>
      <xdr:col>2</xdr:col>
      <xdr:colOff>635226</xdr:colOff>
      <xdr:row>11</xdr:row>
      <xdr:rowOff>575733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7227380F-8E5A-4AC1-8EB3-28465581C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26167" y="6620086"/>
          <a:ext cx="478592" cy="458047"/>
        </a:xfrm>
        <a:prstGeom prst="rect">
          <a:avLst/>
        </a:prstGeom>
      </xdr:spPr>
    </xdr:pic>
    <xdr:clientData/>
  </xdr:twoCellAnchor>
  <xdr:twoCellAnchor>
    <xdr:from>
      <xdr:col>2</xdr:col>
      <xdr:colOff>162559</xdr:colOff>
      <xdr:row>12</xdr:row>
      <xdr:rowOff>135467</xdr:rowOff>
    </xdr:from>
    <xdr:to>
      <xdr:col>2</xdr:col>
      <xdr:colOff>710134</xdr:colOff>
      <xdr:row>12</xdr:row>
      <xdr:rowOff>660400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402475C1-685B-4B6E-A02E-37131624A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2092" y="7425267"/>
          <a:ext cx="547575" cy="524933"/>
        </a:xfrm>
        <a:prstGeom prst="rect">
          <a:avLst/>
        </a:prstGeom>
      </xdr:spPr>
    </xdr:pic>
    <xdr:clientData/>
  </xdr:twoCellAnchor>
  <xdr:twoCellAnchor>
    <xdr:from>
      <xdr:col>2</xdr:col>
      <xdr:colOff>109220</xdr:colOff>
      <xdr:row>13</xdr:row>
      <xdr:rowOff>104987</xdr:rowOff>
    </xdr:from>
    <xdr:to>
      <xdr:col>2</xdr:col>
      <xdr:colOff>680474</xdr:colOff>
      <xdr:row>13</xdr:row>
      <xdr:rowOff>635000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32B39A99-3B83-48D4-963D-32AF29730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78753" y="8182187"/>
          <a:ext cx="571254" cy="530013"/>
        </a:xfrm>
        <a:prstGeom prst="rect">
          <a:avLst/>
        </a:prstGeom>
      </xdr:spPr>
    </xdr:pic>
    <xdr:clientData/>
  </xdr:twoCellAnchor>
  <xdr:twoCellAnchor>
    <xdr:from>
      <xdr:col>2</xdr:col>
      <xdr:colOff>142239</xdr:colOff>
      <xdr:row>14</xdr:row>
      <xdr:rowOff>117686</xdr:rowOff>
    </xdr:from>
    <xdr:to>
      <xdr:col>2</xdr:col>
      <xdr:colOff>653462</xdr:colOff>
      <xdr:row>14</xdr:row>
      <xdr:rowOff>626533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AE47D5B4-D99A-4058-9E70-4C3541024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11772" y="8982286"/>
          <a:ext cx="511223" cy="508847"/>
        </a:xfrm>
        <a:prstGeom prst="rect">
          <a:avLst/>
        </a:prstGeom>
      </xdr:spPr>
    </xdr:pic>
    <xdr:clientData/>
  </xdr:twoCellAnchor>
  <xdr:twoCellAnchor>
    <xdr:from>
      <xdr:col>2</xdr:col>
      <xdr:colOff>129539</xdr:colOff>
      <xdr:row>15</xdr:row>
      <xdr:rowOff>77893</xdr:rowOff>
    </xdr:from>
    <xdr:to>
      <xdr:col>2</xdr:col>
      <xdr:colOff>701040</xdr:colOff>
      <xdr:row>15</xdr:row>
      <xdr:rowOff>584200</xdr:rowOff>
    </xdr:to>
    <xdr:pic>
      <xdr:nvPicPr>
        <xdr:cNvPr id="20" name="图片 19" descr="1629962997(1)">
          <a:extLst>
            <a:ext uri="{FF2B5EF4-FFF2-40B4-BE49-F238E27FC236}">
              <a16:creationId xmlns:a16="http://schemas.microsoft.com/office/drawing/2014/main" id="{72D951D8-0681-4D12-830E-24893D90B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99072" y="9729893"/>
          <a:ext cx="571501" cy="506307"/>
        </a:xfrm>
        <a:prstGeom prst="rect">
          <a:avLst/>
        </a:prstGeom>
      </xdr:spPr>
    </xdr:pic>
    <xdr:clientData/>
  </xdr:twoCellAnchor>
  <xdr:twoCellAnchor>
    <xdr:from>
      <xdr:col>2</xdr:col>
      <xdr:colOff>193887</xdr:colOff>
      <xdr:row>16</xdr:row>
      <xdr:rowOff>173566</xdr:rowOff>
    </xdr:from>
    <xdr:to>
      <xdr:col>2</xdr:col>
      <xdr:colOff>494247</xdr:colOff>
      <xdr:row>16</xdr:row>
      <xdr:rowOff>609599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D521380D-DD6D-43D9-A144-6D6298C7D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63420" y="10612966"/>
          <a:ext cx="300360" cy="436033"/>
        </a:xfrm>
        <a:prstGeom prst="rect">
          <a:avLst/>
        </a:prstGeom>
      </xdr:spPr>
    </xdr:pic>
    <xdr:clientData/>
  </xdr:twoCellAnchor>
  <xdr:twoCellAnchor>
    <xdr:from>
      <xdr:col>2</xdr:col>
      <xdr:colOff>215900</xdr:colOff>
      <xdr:row>17</xdr:row>
      <xdr:rowOff>148166</xdr:rowOff>
    </xdr:from>
    <xdr:to>
      <xdr:col>2</xdr:col>
      <xdr:colOff>667323</xdr:colOff>
      <xdr:row>17</xdr:row>
      <xdr:rowOff>651933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CD36E4F8-382C-4792-8829-5FEB1F888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85433" y="11374966"/>
          <a:ext cx="451423" cy="503767"/>
        </a:xfrm>
        <a:prstGeom prst="rect">
          <a:avLst/>
        </a:prstGeom>
      </xdr:spPr>
    </xdr:pic>
    <xdr:clientData/>
  </xdr:twoCellAnchor>
  <xdr:twoCellAnchor>
    <xdr:from>
      <xdr:col>2</xdr:col>
      <xdr:colOff>269240</xdr:colOff>
      <xdr:row>18</xdr:row>
      <xdr:rowOff>125307</xdr:rowOff>
    </xdr:from>
    <xdr:to>
      <xdr:col>2</xdr:col>
      <xdr:colOff>710796</xdr:colOff>
      <xdr:row>18</xdr:row>
      <xdr:rowOff>558800</xdr:rowOff>
    </xdr:to>
    <xdr:pic>
      <xdr:nvPicPr>
        <xdr:cNvPr id="23" name="图片 1">
          <a:extLst>
            <a:ext uri="{FF2B5EF4-FFF2-40B4-BE49-F238E27FC236}">
              <a16:creationId xmlns:a16="http://schemas.microsoft.com/office/drawing/2014/main" id="{12D8AD50-092D-4B64-90F2-DA0A2A856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38773" y="12139507"/>
          <a:ext cx="441556" cy="433493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209973</xdr:colOff>
      <xdr:row>19</xdr:row>
      <xdr:rowOff>66040</xdr:rowOff>
    </xdr:from>
    <xdr:to>
      <xdr:col>2</xdr:col>
      <xdr:colOff>710279</xdr:colOff>
      <xdr:row>19</xdr:row>
      <xdr:rowOff>626533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84A61915-4547-40B5-8708-AB511358E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79506" y="12867640"/>
          <a:ext cx="500306" cy="560493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111760</xdr:colOff>
      <xdr:row>20</xdr:row>
      <xdr:rowOff>96520</xdr:rowOff>
    </xdr:from>
    <xdr:to>
      <xdr:col>2</xdr:col>
      <xdr:colOff>658434</xdr:colOff>
      <xdr:row>20</xdr:row>
      <xdr:rowOff>567267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75C052FA-8B95-426A-811E-878AEC8B0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81293" y="13685520"/>
          <a:ext cx="546674" cy="47074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155786</xdr:colOff>
      <xdr:row>21</xdr:row>
      <xdr:rowOff>127000</xdr:rowOff>
    </xdr:from>
    <xdr:to>
      <xdr:col>2</xdr:col>
      <xdr:colOff>570568</xdr:colOff>
      <xdr:row>21</xdr:row>
      <xdr:rowOff>541867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AF0482D-E853-4CCB-8694-C475D85A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25319" y="14503400"/>
          <a:ext cx="414782" cy="414867"/>
        </a:xfrm>
        <a:prstGeom prst="rect">
          <a:avLst/>
        </a:prstGeom>
      </xdr:spPr>
    </xdr:pic>
    <xdr:clientData/>
  </xdr:twoCellAnchor>
  <xdr:twoCellAnchor>
    <xdr:from>
      <xdr:col>2</xdr:col>
      <xdr:colOff>206587</xdr:colOff>
      <xdr:row>22</xdr:row>
      <xdr:rowOff>123613</xdr:rowOff>
    </xdr:from>
    <xdr:to>
      <xdr:col>2</xdr:col>
      <xdr:colOff>742111</xdr:colOff>
      <xdr:row>22</xdr:row>
      <xdr:rowOff>584200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1734CF9E-EC68-440B-B923-00B6B4440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76120" y="15287413"/>
          <a:ext cx="535524" cy="460587"/>
        </a:xfrm>
        <a:prstGeom prst="rect">
          <a:avLst/>
        </a:prstGeom>
      </xdr:spPr>
    </xdr:pic>
    <xdr:clientData/>
  </xdr:twoCellAnchor>
  <xdr:twoCellAnchor>
    <xdr:from>
      <xdr:col>2</xdr:col>
      <xdr:colOff>237913</xdr:colOff>
      <xdr:row>23</xdr:row>
      <xdr:rowOff>185420</xdr:rowOff>
    </xdr:from>
    <xdr:to>
      <xdr:col>2</xdr:col>
      <xdr:colOff>570599</xdr:colOff>
      <xdr:row>23</xdr:row>
      <xdr:rowOff>618067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94E69ECF-C0A1-471E-816C-380A5ACC9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07446" y="16136620"/>
          <a:ext cx="332686" cy="432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8"/>
  <sheetViews>
    <sheetView tabSelected="1" topLeftCell="A49" workbookViewId="0">
      <selection activeCell="J184" sqref="J184:L184"/>
    </sheetView>
  </sheetViews>
  <sheetFormatPr defaultColWidth="9" defaultRowHeight="14.4"/>
  <cols>
    <col min="1" max="1" width="11.109375" style="1" customWidth="1"/>
    <col min="2" max="2" width="13.33203125" style="1" customWidth="1"/>
    <col min="3" max="3" width="11.109375" style="2" customWidth="1"/>
    <col min="4" max="4" width="11.6640625" customWidth="1"/>
    <col min="5" max="5" width="6.21875" style="3" customWidth="1"/>
    <col min="6" max="6" width="12.33203125" style="4" customWidth="1"/>
    <col min="7" max="7" width="9.44140625" customWidth="1"/>
    <col min="8" max="8" width="5.21875" customWidth="1"/>
    <col min="9" max="9" width="13.88671875" customWidth="1"/>
    <col min="10" max="10" width="7.88671875" style="3" customWidth="1"/>
    <col min="11" max="11" width="6.44140625" customWidth="1"/>
    <col min="12" max="12" width="14" style="3" customWidth="1"/>
  </cols>
  <sheetData>
    <row r="1" spans="1:12" ht="20.399999999999999">
      <c r="A1" s="63" t="s">
        <v>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>
      <c r="A2" s="65" t="s">
        <v>1</v>
      </c>
      <c r="B2" s="65" t="s">
        <v>2</v>
      </c>
      <c r="C2" s="66" t="s">
        <v>3</v>
      </c>
      <c r="D2" s="64" t="s">
        <v>20</v>
      </c>
      <c r="E2" s="64"/>
      <c r="F2" s="64"/>
      <c r="G2" s="64" t="s">
        <v>21</v>
      </c>
      <c r="H2" s="64"/>
      <c r="I2" s="64"/>
      <c r="J2" s="64" t="s">
        <v>22</v>
      </c>
      <c r="K2" s="64"/>
      <c r="L2" s="64"/>
    </row>
    <row r="3" spans="1:12" ht="27.75" customHeight="1">
      <c r="A3" s="65"/>
      <c r="B3" s="65"/>
      <c r="C3" s="66"/>
      <c r="D3" s="5" t="s">
        <v>4</v>
      </c>
      <c r="E3" s="5" t="s">
        <v>5</v>
      </c>
      <c r="F3" s="6" t="s">
        <v>6</v>
      </c>
      <c r="G3" s="5" t="s">
        <v>4</v>
      </c>
      <c r="H3" s="5" t="s">
        <v>5</v>
      </c>
      <c r="I3" s="6" t="s">
        <v>6</v>
      </c>
      <c r="J3" s="5" t="s">
        <v>4</v>
      </c>
      <c r="K3" s="5" t="s">
        <v>5</v>
      </c>
      <c r="L3" s="6" t="s">
        <v>6</v>
      </c>
    </row>
    <row r="4" spans="1:12">
      <c r="A4" s="67" t="s">
        <v>18</v>
      </c>
      <c r="B4" s="45" t="s">
        <v>19</v>
      </c>
      <c r="C4" s="48"/>
      <c r="D4" s="13" t="s">
        <v>23</v>
      </c>
      <c r="E4" s="7">
        <v>1</v>
      </c>
      <c r="F4" s="56">
        <f>6500/1.13</f>
        <v>5752.2123893805319</v>
      </c>
      <c r="G4" s="13" t="s">
        <v>23</v>
      </c>
      <c r="H4" s="7">
        <v>1</v>
      </c>
      <c r="I4" s="56">
        <f>3500/1.13</f>
        <v>3097.3451327433631</v>
      </c>
      <c r="J4" s="17"/>
      <c r="K4" s="7"/>
      <c r="L4" s="8"/>
    </row>
    <row r="5" spans="1:12">
      <c r="A5" s="44"/>
      <c r="B5" s="54"/>
      <c r="C5" s="48"/>
      <c r="D5" s="13" t="s">
        <v>24</v>
      </c>
      <c r="E5" s="7">
        <v>1</v>
      </c>
      <c r="F5" s="57"/>
      <c r="G5" s="13" t="s">
        <v>39</v>
      </c>
      <c r="H5" s="7">
        <v>1</v>
      </c>
      <c r="I5" s="57"/>
      <c r="J5" s="17"/>
      <c r="K5" s="7"/>
      <c r="L5" s="8"/>
    </row>
    <row r="6" spans="1:12">
      <c r="A6" s="44"/>
      <c r="B6" s="54"/>
      <c r="C6" s="48"/>
      <c r="D6" s="13" t="s">
        <v>26</v>
      </c>
      <c r="E6" s="7">
        <v>1</v>
      </c>
      <c r="F6" s="57"/>
      <c r="G6" s="13" t="s">
        <v>49</v>
      </c>
      <c r="H6" s="7">
        <v>1</v>
      </c>
      <c r="I6" s="57"/>
      <c r="J6" s="17"/>
      <c r="K6" s="7"/>
      <c r="L6" s="8"/>
    </row>
    <row r="7" spans="1:12">
      <c r="A7" s="44"/>
      <c r="B7" s="54"/>
      <c r="C7" s="48"/>
      <c r="D7" s="13" t="s">
        <v>27</v>
      </c>
      <c r="E7" s="7">
        <v>1</v>
      </c>
      <c r="F7" s="57"/>
      <c r="G7" s="13" t="s">
        <v>89</v>
      </c>
      <c r="H7" s="7">
        <v>1</v>
      </c>
      <c r="I7" s="58"/>
      <c r="J7" s="17"/>
      <c r="K7" s="7"/>
      <c r="L7" s="8"/>
    </row>
    <row r="8" spans="1:12">
      <c r="A8" s="44"/>
      <c r="B8" s="54"/>
      <c r="C8" s="48"/>
      <c r="D8" s="13" t="s">
        <v>28</v>
      </c>
      <c r="E8" s="7">
        <v>1</v>
      </c>
      <c r="F8" s="58"/>
      <c r="G8" s="13"/>
      <c r="H8" s="7"/>
      <c r="I8" s="8"/>
      <c r="J8" s="17"/>
      <c r="K8" s="7"/>
      <c r="L8" s="8"/>
    </row>
    <row r="9" spans="1:12" ht="23.25" customHeight="1">
      <c r="A9" s="44"/>
      <c r="B9" s="55"/>
      <c r="C9" s="48"/>
      <c r="D9" s="15" t="s">
        <v>8</v>
      </c>
      <c r="E9" s="15">
        <f>SUM(E4:E8)</f>
        <v>5</v>
      </c>
      <c r="F9" s="16">
        <f>SUM(F4:F8)</f>
        <v>5752.2123893805319</v>
      </c>
      <c r="G9" s="15" t="s">
        <v>8</v>
      </c>
      <c r="H9" s="15">
        <f>SUM(H4:H8)</f>
        <v>4</v>
      </c>
      <c r="I9" s="16">
        <f>SUM(I4:I8)</f>
        <v>3097.3451327433631</v>
      </c>
      <c r="J9" s="15" t="s">
        <v>8</v>
      </c>
      <c r="K9" s="15">
        <f>SUM(K4:K8)</f>
        <v>0</v>
      </c>
      <c r="L9" s="16">
        <f>SUM(L4:L8)</f>
        <v>0</v>
      </c>
    </row>
    <row r="10" spans="1:12" s="12" customFormat="1" ht="23.25" customHeight="1">
      <c r="A10" s="51" t="s">
        <v>9</v>
      </c>
      <c r="B10" s="51"/>
      <c r="C10" s="51"/>
      <c r="D10" s="59">
        <f>F9/100000</f>
        <v>5.7522123893805316E-2</v>
      </c>
      <c r="E10" s="59"/>
      <c r="F10" s="60"/>
      <c r="G10" s="61">
        <f>I9/100000</f>
        <v>3.0973451327433631E-2</v>
      </c>
      <c r="H10" s="40"/>
      <c r="I10" s="41"/>
      <c r="J10" s="62">
        <f>L9/100000</f>
        <v>0</v>
      </c>
      <c r="K10" s="42"/>
      <c r="L10" s="43"/>
    </row>
    <row r="11" spans="1:12">
      <c r="A11" s="67" t="s">
        <v>29</v>
      </c>
      <c r="B11" s="45" t="s">
        <v>30</v>
      </c>
      <c r="C11" s="48"/>
      <c r="D11" s="13" t="s">
        <v>32</v>
      </c>
      <c r="E11" s="7">
        <v>1</v>
      </c>
      <c r="F11" s="49">
        <f>28000/1.13</f>
        <v>24778.761061946905</v>
      </c>
      <c r="G11" s="13" t="s">
        <v>23</v>
      </c>
      <c r="H11" s="7">
        <v>1</v>
      </c>
      <c r="I11" s="49">
        <f>8000/1.13</f>
        <v>7079.6460176991159</v>
      </c>
      <c r="J11" s="17" t="s">
        <v>92</v>
      </c>
      <c r="K11" s="7">
        <v>1</v>
      </c>
      <c r="L11" s="49">
        <v>111000</v>
      </c>
    </row>
    <row r="12" spans="1:12">
      <c r="A12" s="44"/>
      <c r="B12" s="54"/>
      <c r="C12" s="48"/>
      <c r="D12" s="13" t="s">
        <v>34</v>
      </c>
      <c r="E12" s="7">
        <v>1</v>
      </c>
      <c r="F12" s="50"/>
      <c r="G12" s="13" t="s">
        <v>39</v>
      </c>
      <c r="H12" s="7">
        <v>1</v>
      </c>
      <c r="I12" s="50"/>
      <c r="J12" s="17" t="s">
        <v>93</v>
      </c>
      <c r="K12" s="7">
        <v>1</v>
      </c>
      <c r="L12" s="50"/>
    </row>
    <row r="13" spans="1:12">
      <c r="A13" s="44"/>
      <c r="B13" s="54"/>
      <c r="C13" s="48"/>
      <c r="D13" s="13" t="s">
        <v>24</v>
      </c>
      <c r="E13" s="7">
        <v>1</v>
      </c>
      <c r="F13" s="50"/>
      <c r="G13" s="13" t="s">
        <v>90</v>
      </c>
      <c r="H13" s="7">
        <v>1</v>
      </c>
      <c r="I13" s="50"/>
      <c r="J13" s="17" t="s">
        <v>94</v>
      </c>
      <c r="K13" s="7">
        <v>1</v>
      </c>
      <c r="L13" s="50"/>
    </row>
    <row r="14" spans="1:12">
      <c r="A14" s="44"/>
      <c r="B14" s="54"/>
      <c r="C14" s="48"/>
      <c r="D14" s="13" t="s">
        <v>25</v>
      </c>
      <c r="E14" s="7">
        <v>1</v>
      </c>
      <c r="F14" s="50"/>
      <c r="G14" s="13" t="s">
        <v>27</v>
      </c>
      <c r="H14" s="7">
        <v>1</v>
      </c>
      <c r="I14" s="50"/>
      <c r="J14" s="17" t="s">
        <v>95</v>
      </c>
      <c r="K14" s="7">
        <v>1</v>
      </c>
      <c r="L14" s="50"/>
    </row>
    <row r="15" spans="1:12">
      <c r="A15" s="44"/>
      <c r="B15" s="54"/>
      <c r="C15" s="48"/>
      <c r="D15" s="13" t="s">
        <v>31</v>
      </c>
      <c r="E15" s="7">
        <v>1</v>
      </c>
      <c r="F15" s="50"/>
      <c r="G15" s="13" t="s">
        <v>23</v>
      </c>
      <c r="H15" s="7">
        <v>1</v>
      </c>
      <c r="I15" s="50"/>
      <c r="J15" s="17" t="s">
        <v>95</v>
      </c>
      <c r="K15" s="7">
        <v>1</v>
      </c>
      <c r="L15" s="50"/>
    </row>
    <row r="16" spans="1:12">
      <c r="A16" s="44"/>
      <c r="B16" s="54"/>
      <c r="C16" s="48"/>
      <c r="D16" s="13" t="s">
        <v>28</v>
      </c>
      <c r="E16" s="7">
        <v>1</v>
      </c>
      <c r="F16" s="50"/>
      <c r="G16" s="13" t="s">
        <v>39</v>
      </c>
      <c r="H16" s="7">
        <v>1</v>
      </c>
      <c r="I16" s="50"/>
      <c r="J16" s="17" t="s">
        <v>95</v>
      </c>
      <c r="K16" s="7">
        <v>1</v>
      </c>
      <c r="L16" s="50"/>
    </row>
    <row r="17" spans="1:12">
      <c r="A17" s="44"/>
      <c r="B17" s="54"/>
      <c r="C17" s="48"/>
      <c r="D17" s="13" t="s">
        <v>35</v>
      </c>
      <c r="E17" s="7">
        <v>1</v>
      </c>
      <c r="F17" s="50"/>
      <c r="G17" s="13" t="s">
        <v>28</v>
      </c>
      <c r="H17" s="7">
        <v>1</v>
      </c>
      <c r="I17" s="50"/>
      <c r="J17" s="17" t="s">
        <v>96</v>
      </c>
      <c r="K17" s="7">
        <v>1</v>
      </c>
      <c r="L17" s="50"/>
    </row>
    <row r="18" spans="1:12">
      <c r="A18" s="44"/>
      <c r="B18" s="54"/>
      <c r="C18" s="48"/>
      <c r="D18" s="13"/>
      <c r="E18" s="7"/>
      <c r="F18" s="50"/>
      <c r="G18" s="13"/>
      <c r="H18" s="7"/>
      <c r="I18" s="50"/>
      <c r="J18" s="17" t="s">
        <v>92</v>
      </c>
      <c r="K18" s="7">
        <v>1</v>
      </c>
      <c r="L18" s="50"/>
    </row>
    <row r="19" spans="1:12">
      <c r="A19" s="44"/>
      <c r="B19" s="54"/>
      <c r="C19" s="48"/>
      <c r="D19" s="13"/>
      <c r="E19" s="7"/>
      <c r="F19" s="50"/>
      <c r="G19" s="13"/>
      <c r="H19" s="7"/>
      <c r="I19" s="50"/>
      <c r="J19" s="17" t="s">
        <v>93</v>
      </c>
      <c r="K19" s="7">
        <v>1</v>
      </c>
      <c r="L19" s="50"/>
    </row>
    <row r="20" spans="1:12">
      <c r="A20" s="44"/>
      <c r="B20" s="54"/>
      <c r="C20" s="48"/>
      <c r="D20" s="13"/>
      <c r="E20" s="7"/>
      <c r="F20" s="50"/>
      <c r="G20" s="13"/>
      <c r="H20" s="7"/>
      <c r="I20" s="50"/>
      <c r="J20" s="17" t="s">
        <v>35</v>
      </c>
      <c r="K20" s="7">
        <v>1</v>
      </c>
      <c r="L20" s="50"/>
    </row>
    <row r="21" spans="1:12" ht="21" customHeight="1">
      <c r="A21" s="44"/>
      <c r="B21" s="55"/>
      <c r="C21" s="48"/>
      <c r="D21" s="15" t="s">
        <v>8</v>
      </c>
      <c r="E21" s="15">
        <f>SUM(E11:E20)</f>
        <v>7</v>
      </c>
      <c r="F21" s="16">
        <f>SUM(F11:F20)</f>
        <v>24778.761061946905</v>
      </c>
      <c r="G21" s="15" t="s">
        <v>8</v>
      </c>
      <c r="H21" s="15">
        <f>SUM(H11:H20)</f>
        <v>7</v>
      </c>
      <c r="I21" s="16">
        <f>SUM(I11:I20)</f>
        <v>7079.6460176991159</v>
      </c>
      <c r="J21" s="15" t="s">
        <v>8</v>
      </c>
      <c r="K21" s="15">
        <f>SUM(K11:K20)</f>
        <v>10</v>
      </c>
      <c r="L21" s="16">
        <f>SUM(L11:L20)</f>
        <v>111000</v>
      </c>
    </row>
    <row r="22" spans="1:12" s="12" customFormat="1" ht="23.25" customHeight="1">
      <c r="A22" s="51" t="s">
        <v>9</v>
      </c>
      <c r="B22" s="51"/>
      <c r="C22" s="51"/>
      <c r="D22" s="40">
        <f>F21/100000</f>
        <v>0.24778761061946905</v>
      </c>
      <c r="E22" s="40"/>
      <c r="F22" s="41"/>
      <c r="G22" s="61">
        <f>I21/100000</f>
        <v>7.0796460176991163E-2</v>
      </c>
      <c r="H22" s="40"/>
      <c r="I22" s="41"/>
      <c r="J22" s="61">
        <f>L21/100000</f>
        <v>1.1100000000000001</v>
      </c>
      <c r="K22" s="40"/>
      <c r="L22" s="41"/>
    </row>
    <row r="23" spans="1:12">
      <c r="A23" s="44" t="s">
        <v>36</v>
      </c>
      <c r="B23" s="45" t="s">
        <v>37</v>
      </c>
      <c r="C23" s="48"/>
      <c r="D23" s="13" t="s">
        <v>23</v>
      </c>
      <c r="E23" s="7">
        <v>1</v>
      </c>
      <c r="F23" s="49">
        <f>12000/1.13</f>
        <v>10619.469026548673</v>
      </c>
      <c r="G23" s="13" t="s">
        <v>23</v>
      </c>
      <c r="H23" s="7">
        <v>1</v>
      </c>
      <c r="I23" s="49">
        <f>12000/1.13</f>
        <v>10619.469026548673</v>
      </c>
      <c r="J23" s="78" t="s">
        <v>92</v>
      </c>
      <c r="K23" s="7">
        <v>1</v>
      </c>
      <c r="L23" s="49">
        <v>105000</v>
      </c>
    </row>
    <row r="24" spans="1:12">
      <c r="A24" s="44"/>
      <c r="B24" s="46"/>
      <c r="C24" s="48"/>
      <c r="D24" s="13" t="s">
        <v>38</v>
      </c>
      <c r="E24" s="7">
        <v>1</v>
      </c>
      <c r="F24" s="50"/>
      <c r="G24" s="13" t="s">
        <v>39</v>
      </c>
      <c r="H24" s="7">
        <v>1</v>
      </c>
      <c r="I24" s="50"/>
      <c r="J24" s="78" t="s">
        <v>93</v>
      </c>
      <c r="K24" s="7">
        <v>1</v>
      </c>
      <c r="L24" s="50"/>
    </row>
    <row r="25" spans="1:12">
      <c r="A25" s="44"/>
      <c r="B25" s="46"/>
      <c r="C25" s="48"/>
      <c r="D25" s="13" t="s">
        <v>27</v>
      </c>
      <c r="E25" s="7">
        <v>1</v>
      </c>
      <c r="F25" s="50"/>
      <c r="G25" s="13" t="s">
        <v>49</v>
      </c>
      <c r="H25" s="7">
        <v>1</v>
      </c>
      <c r="I25" s="50"/>
      <c r="J25" s="78" t="s">
        <v>94</v>
      </c>
      <c r="K25" s="7">
        <v>1</v>
      </c>
      <c r="L25" s="50"/>
    </row>
    <row r="26" spans="1:12">
      <c r="A26" s="44"/>
      <c r="B26" s="46"/>
      <c r="C26" s="48"/>
      <c r="D26" s="13" t="s">
        <v>27</v>
      </c>
      <c r="E26" s="7">
        <v>1</v>
      </c>
      <c r="F26" s="50"/>
      <c r="G26" s="13" t="s">
        <v>27</v>
      </c>
      <c r="H26" s="7">
        <v>1</v>
      </c>
      <c r="I26" s="50"/>
      <c r="J26" s="78" t="s">
        <v>95</v>
      </c>
      <c r="K26" s="7">
        <v>1</v>
      </c>
      <c r="L26" s="50"/>
    </row>
    <row r="27" spans="1:12">
      <c r="A27" s="44"/>
      <c r="B27" s="46"/>
      <c r="C27" s="48"/>
      <c r="D27" s="13" t="s">
        <v>39</v>
      </c>
      <c r="E27" s="7">
        <v>1</v>
      </c>
      <c r="F27" s="50"/>
      <c r="G27" s="13" t="s">
        <v>27</v>
      </c>
      <c r="H27" s="7">
        <v>1</v>
      </c>
      <c r="I27" s="50"/>
      <c r="J27" s="78" t="s">
        <v>95</v>
      </c>
      <c r="K27" s="7">
        <v>1</v>
      </c>
      <c r="L27" s="50"/>
    </row>
    <row r="28" spans="1:12">
      <c r="A28" s="44"/>
      <c r="B28" s="46"/>
      <c r="C28" s="48"/>
      <c r="D28" s="13" t="s">
        <v>28</v>
      </c>
      <c r="E28" s="7">
        <v>1</v>
      </c>
      <c r="F28" s="50"/>
      <c r="G28" s="13" t="s">
        <v>28</v>
      </c>
      <c r="H28" s="7">
        <v>1</v>
      </c>
      <c r="I28" s="50"/>
      <c r="J28" s="78" t="s">
        <v>95</v>
      </c>
      <c r="K28" s="7">
        <v>1</v>
      </c>
      <c r="L28" s="50"/>
    </row>
    <row r="29" spans="1:12">
      <c r="A29" s="44"/>
      <c r="B29" s="46"/>
      <c r="C29" s="48"/>
      <c r="D29" s="13" t="s">
        <v>35</v>
      </c>
      <c r="E29" s="7">
        <v>1</v>
      </c>
      <c r="F29" s="50"/>
      <c r="G29" s="13"/>
      <c r="H29" s="7"/>
      <c r="I29" s="50"/>
      <c r="J29" s="78" t="s">
        <v>97</v>
      </c>
      <c r="K29" s="7">
        <v>1</v>
      </c>
      <c r="L29" s="50"/>
    </row>
    <row r="30" spans="1:12">
      <c r="A30" s="44"/>
      <c r="B30" s="46"/>
      <c r="C30" s="48"/>
      <c r="D30" s="13"/>
      <c r="E30" s="7"/>
      <c r="F30" s="52"/>
      <c r="G30" s="27"/>
      <c r="H30" s="14"/>
      <c r="I30" s="52"/>
      <c r="J30" s="78" t="s">
        <v>97</v>
      </c>
      <c r="K30" s="7">
        <v>1</v>
      </c>
      <c r="L30" s="52"/>
    </row>
    <row r="31" spans="1:12" ht="21" customHeight="1">
      <c r="A31" s="44"/>
      <c r="B31" s="47"/>
      <c r="C31" s="48"/>
      <c r="D31" s="15" t="s">
        <v>8</v>
      </c>
      <c r="E31" s="15">
        <f>SUM(E23:E30)</f>
        <v>7</v>
      </c>
      <c r="F31" s="16">
        <f>SUM(F23:F30)</f>
        <v>10619.469026548673</v>
      </c>
      <c r="G31" s="15" t="s">
        <v>8</v>
      </c>
      <c r="H31" s="15">
        <f>SUM(H23:H30)</f>
        <v>6</v>
      </c>
      <c r="I31" s="16">
        <f>SUM(I23:I30)</f>
        <v>10619.469026548673</v>
      </c>
      <c r="J31" s="15" t="s">
        <v>8</v>
      </c>
      <c r="K31" s="15">
        <f>SUM(K23:K30)</f>
        <v>8</v>
      </c>
      <c r="L31" s="16">
        <f>SUM(L23:L30)</f>
        <v>105000</v>
      </c>
    </row>
    <row r="32" spans="1:12" s="12" customFormat="1" ht="23.25" customHeight="1">
      <c r="A32" s="51" t="s">
        <v>9</v>
      </c>
      <c r="B32" s="51"/>
      <c r="C32" s="51"/>
      <c r="D32" s="40">
        <f>F31/100000</f>
        <v>0.10619469026548674</v>
      </c>
      <c r="E32" s="40"/>
      <c r="F32" s="41"/>
      <c r="G32" s="40">
        <f>I31/100000</f>
        <v>0.10619469026548674</v>
      </c>
      <c r="H32" s="40"/>
      <c r="I32" s="41"/>
      <c r="J32" s="82">
        <f>L31/100000</f>
        <v>1.05</v>
      </c>
      <c r="K32" s="82"/>
      <c r="L32" s="83"/>
    </row>
    <row r="33" spans="1:12">
      <c r="A33" s="44" t="s">
        <v>40</v>
      </c>
      <c r="B33" s="53" t="s">
        <v>41</v>
      </c>
      <c r="C33" s="48"/>
      <c r="D33" s="13" t="s">
        <v>42</v>
      </c>
      <c r="E33" s="7">
        <v>1</v>
      </c>
      <c r="F33" s="49">
        <f>6500/1.13</f>
        <v>5752.2123893805319</v>
      </c>
      <c r="G33" s="13" t="s">
        <v>23</v>
      </c>
      <c r="H33" s="7">
        <v>1</v>
      </c>
      <c r="I33" s="49">
        <f>5000/1.13</f>
        <v>4424.7787610619471</v>
      </c>
      <c r="J33" s="78" t="s">
        <v>92</v>
      </c>
      <c r="K33" s="7">
        <v>1</v>
      </c>
      <c r="L33" s="49">
        <v>44000</v>
      </c>
    </row>
    <row r="34" spans="1:12">
      <c r="A34" s="44"/>
      <c r="B34" s="54"/>
      <c r="C34" s="48"/>
      <c r="D34" s="13" t="s">
        <v>38</v>
      </c>
      <c r="E34" s="7">
        <v>1</v>
      </c>
      <c r="F34" s="50"/>
      <c r="G34" s="13" t="s">
        <v>39</v>
      </c>
      <c r="H34" s="7">
        <v>1</v>
      </c>
      <c r="I34" s="50"/>
      <c r="J34" s="78" t="s">
        <v>93</v>
      </c>
      <c r="K34" s="7">
        <v>1</v>
      </c>
      <c r="L34" s="50"/>
    </row>
    <row r="35" spans="1:12">
      <c r="A35" s="44"/>
      <c r="B35" s="54"/>
      <c r="C35" s="48"/>
      <c r="D35" s="13" t="s">
        <v>27</v>
      </c>
      <c r="E35" s="7">
        <v>1</v>
      </c>
      <c r="F35" s="50"/>
      <c r="G35" s="13" t="s">
        <v>39</v>
      </c>
      <c r="H35" s="7">
        <v>1</v>
      </c>
      <c r="I35" s="50"/>
      <c r="J35" s="78" t="s">
        <v>94</v>
      </c>
      <c r="K35" s="7">
        <v>1</v>
      </c>
      <c r="L35" s="50"/>
    </row>
    <row r="36" spans="1:12">
      <c r="A36" s="44"/>
      <c r="B36" s="54"/>
      <c r="C36" s="48"/>
      <c r="D36" s="13" t="s">
        <v>28</v>
      </c>
      <c r="E36" s="7">
        <v>1</v>
      </c>
      <c r="F36" s="50"/>
      <c r="G36" s="13" t="s">
        <v>27</v>
      </c>
      <c r="H36" s="7">
        <v>1</v>
      </c>
      <c r="I36" s="50"/>
      <c r="J36" s="78" t="s">
        <v>95</v>
      </c>
      <c r="K36" s="7">
        <v>1</v>
      </c>
      <c r="L36" s="50"/>
    </row>
    <row r="37" spans="1:12">
      <c r="A37" s="44"/>
      <c r="B37" s="54"/>
      <c r="C37" s="48"/>
      <c r="D37" s="13"/>
      <c r="E37" s="7"/>
      <c r="F37" s="50"/>
      <c r="G37" s="13" t="s">
        <v>27</v>
      </c>
      <c r="H37" s="7">
        <v>1</v>
      </c>
      <c r="I37" s="50"/>
      <c r="J37" s="78" t="s">
        <v>95</v>
      </c>
      <c r="K37" s="7">
        <v>1</v>
      </c>
      <c r="L37" s="50"/>
    </row>
    <row r="38" spans="1:12">
      <c r="A38" s="44"/>
      <c r="B38" s="54"/>
      <c r="C38" s="48"/>
      <c r="D38" s="13"/>
      <c r="E38" s="7"/>
      <c r="F38" s="50"/>
      <c r="G38" s="13" t="s">
        <v>28</v>
      </c>
      <c r="H38" s="7">
        <v>1</v>
      </c>
      <c r="I38" s="50"/>
      <c r="J38" s="19"/>
      <c r="K38" s="7"/>
      <c r="L38" s="50"/>
    </row>
    <row r="39" spans="1:12" ht="22.5" customHeight="1">
      <c r="A39" s="44"/>
      <c r="B39" s="55"/>
      <c r="C39" s="48"/>
      <c r="D39" s="15" t="s">
        <v>8</v>
      </c>
      <c r="E39" s="15">
        <f>SUM(E33:E38)</f>
        <v>4</v>
      </c>
      <c r="F39" s="16">
        <f>SUM(F33:F38)</f>
        <v>5752.2123893805319</v>
      </c>
      <c r="G39" s="15" t="s">
        <v>8</v>
      </c>
      <c r="H39" s="15">
        <f>SUM(H33:H38)</f>
        <v>6</v>
      </c>
      <c r="I39" s="16">
        <f>SUM(I33:I38)</f>
        <v>4424.7787610619471</v>
      </c>
      <c r="J39" s="15" t="s">
        <v>8</v>
      </c>
      <c r="K39" s="15">
        <f>SUM(K33:K38)</f>
        <v>5</v>
      </c>
      <c r="L39" s="16">
        <f>SUM(L33:L38)</f>
        <v>44000</v>
      </c>
    </row>
    <row r="40" spans="1:12" s="12" customFormat="1" ht="23.25" customHeight="1">
      <c r="A40" s="51" t="s">
        <v>9</v>
      </c>
      <c r="B40" s="51"/>
      <c r="C40" s="51"/>
      <c r="D40" s="40">
        <f>F39/100000</f>
        <v>5.7522123893805316E-2</v>
      </c>
      <c r="E40" s="40"/>
      <c r="F40" s="41"/>
      <c r="G40" s="40">
        <f>I39/100000</f>
        <v>4.4247787610619468E-2</v>
      </c>
      <c r="H40" s="40"/>
      <c r="I40" s="41"/>
      <c r="J40" s="40">
        <f>L39/100000</f>
        <v>0.44</v>
      </c>
      <c r="K40" s="40"/>
      <c r="L40" s="41"/>
    </row>
    <row r="41" spans="1:12">
      <c r="A41" s="44" t="s">
        <v>43</v>
      </c>
      <c r="B41" s="53" t="s">
        <v>44</v>
      </c>
      <c r="C41" s="48"/>
      <c r="D41" s="13" t="s">
        <v>23</v>
      </c>
      <c r="E41" s="7">
        <v>1</v>
      </c>
      <c r="F41" s="49">
        <f>6500/1.13</f>
        <v>5752.2123893805319</v>
      </c>
      <c r="G41" s="13" t="s">
        <v>23</v>
      </c>
      <c r="H41" s="7">
        <v>1</v>
      </c>
      <c r="I41" s="49">
        <f>4000/1.13</f>
        <v>3539.8230088495579</v>
      </c>
      <c r="J41" s="19"/>
      <c r="K41" s="7"/>
      <c r="L41" s="9"/>
    </row>
    <row r="42" spans="1:12">
      <c r="A42" s="44"/>
      <c r="B42" s="54"/>
      <c r="C42" s="48"/>
      <c r="D42" s="13" t="s">
        <v>38</v>
      </c>
      <c r="E42" s="7">
        <v>1</v>
      </c>
      <c r="F42" s="50"/>
      <c r="G42" s="13" t="s">
        <v>39</v>
      </c>
      <c r="H42" s="7">
        <v>1</v>
      </c>
      <c r="I42" s="50"/>
      <c r="J42" s="19"/>
      <c r="K42" s="7"/>
      <c r="L42" s="9"/>
    </row>
    <row r="43" spans="1:12">
      <c r="A43" s="44"/>
      <c r="B43" s="54"/>
      <c r="C43" s="48"/>
      <c r="D43" s="13" t="s">
        <v>38</v>
      </c>
      <c r="E43" s="7">
        <v>1</v>
      </c>
      <c r="F43" s="50"/>
      <c r="G43" s="13" t="s">
        <v>39</v>
      </c>
      <c r="H43" s="7">
        <v>1</v>
      </c>
      <c r="I43" s="50"/>
      <c r="J43" s="19"/>
      <c r="K43" s="7"/>
      <c r="L43" s="9"/>
    </row>
    <row r="44" spans="1:12">
      <c r="A44" s="44"/>
      <c r="B44" s="54"/>
      <c r="C44" s="48"/>
      <c r="D44" s="13" t="s">
        <v>27</v>
      </c>
      <c r="E44" s="7">
        <v>1</v>
      </c>
      <c r="F44" s="50"/>
      <c r="G44" s="13" t="s">
        <v>27</v>
      </c>
      <c r="H44" s="7">
        <v>1</v>
      </c>
      <c r="I44" s="50"/>
      <c r="J44" s="19"/>
      <c r="K44" s="7"/>
      <c r="L44" s="18"/>
    </row>
    <row r="45" spans="1:12">
      <c r="A45" s="44"/>
      <c r="B45" s="54"/>
      <c r="C45" s="48"/>
      <c r="D45" s="13" t="s">
        <v>28</v>
      </c>
      <c r="E45" s="7">
        <v>1</v>
      </c>
      <c r="F45" s="52"/>
      <c r="G45" s="13" t="s">
        <v>28</v>
      </c>
      <c r="H45" s="7">
        <v>1</v>
      </c>
      <c r="I45" s="52"/>
      <c r="J45" s="19"/>
      <c r="K45" s="7"/>
      <c r="L45" s="18"/>
    </row>
    <row r="46" spans="1:12" ht="22.5" customHeight="1">
      <c r="A46" s="44"/>
      <c r="B46" s="55"/>
      <c r="C46" s="48"/>
      <c r="D46" s="15" t="s">
        <v>8</v>
      </c>
      <c r="E46" s="15">
        <f>SUM(E41:E45)</f>
        <v>5</v>
      </c>
      <c r="F46" s="16">
        <f>SUM(F41:F45)</f>
        <v>5752.2123893805319</v>
      </c>
      <c r="G46" s="15" t="s">
        <v>8</v>
      </c>
      <c r="H46" s="15">
        <f>SUM(H41:H45)</f>
        <v>5</v>
      </c>
      <c r="I46" s="16">
        <f>SUM(I41:I45)</f>
        <v>3539.8230088495579</v>
      </c>
      <c r="J46" s="15" t="s">
        <v>8</v>
      </c>
      <c r="K46" s="15">
        <f>SUM(K41:K45)</f>
        <v>0</v>
      </c>
      <c r="L46" s="16">
        <f>SUM(L41:L45)</f>
        <v>0</v>
      </c>
    </row>
    <row r="47" spans="1:12" s="12" customFormat="1" ht="23.25" customHeight="1">
      <c r="A47" s="51" t="s">
        <v>9</v>
      </c>
      <c r="B47" s="51"/>
      <c r="C47" s="51"/>
      <c r="D47" s="40">
        <f>F46/100000</f>
        <v>5.7522123893805316E-2</v>
      </c>
      <c r="E47" s="40"/>
      <c r="F47" s="41"/>
      <c r="G47" s="40">
        <f>I46/100000</f>
        <v>3.5398230088495582E-2</v>
      </c>
      <c r="H47" s="40"/>
      <c r="I47" s="41"/>
      <c r="J47" s="42">
        <f>L46/100000</f>
        <v>0</v>
      </c>
      <c r="K47" s="42"/>
      <c r="L47" s="43"/>
    </row>
    <row r="48" spans="1:12">
      <c r="A48" s="44" t="s">
        <v>45</v>
      </c>
      <c r="B48" s="53" t="s">
        <v>46</v>
      </c>
      <c r="C48" s="48"/>
      <c r="D48" s="13" t="s">
        <v>23</v>
      </c>
      <c r="E48" s="7">
        <v>1</v>
      </c>
      <c r="F48" s="49">
        <f>15000/1.13</f>
        <v>13274.336283185841</v>
      </c>
      <c r="G48" s="13" t="s">
        <v>23</v>
      </c>
      <c r="H48" s="7">
        <v>1</v>
      </c>
      <c r="I48" s="49">
        <f>8000/1.13</f>
        <v>7079.6460176991159</v>
      </c>
      <c r="J48" s="78" t="s">
        <v>92</v>
      </c>
      <c r="K48" s="7">
        <v>1</v>
      </c>
      <c r="L48" s="49">
        <v>44000</v>
      </c>
    </row>
    <row r="49" spans="1:12">
      <c r="A49" s="44"/>
      <c r="B49" s="54"/>
      <c r="C49" s="48"/>
      <c r="D49" s="13" t="s">
        <v>38</v>
      </c>
      <c r="E49" s="7">
        <v>1</v>
      </c>
      <c r="F49" s="50"/>
      <c r="G49" s="13" t="s">
        <v>39</v>
      </c>
      <c r="H49" s="7">
        <v>1</v>
      </c>
      <c r="I49" s="50"/>
      <c r="J49" s="78" t="s">
        <v>93</v>
      </c>
      <c r="K49" s="7">
        <v>1</v>
      </c>
      <c r="L49" s="50"/>
    </row>
    <row r="50" spans="1:12">
      <c r="A50" s="44"/>
      <c r="B50" s="54"/>
      <c r="C50" s="48"/>
      <c r="D50" s="13" t="s">
        <v>38</v>
      </c>
      <c r="E50" s="7">
        <v>1</v>
      </c>
      <c r="F50" s="50"/>
      <c r="G50" s="13" t="s">
        <v>39</v>
      </c>
      <c r="H50" s="7">
        <v>1</v>
      </c>
      <c r="I50" s="50"/>
      <c r="J50" s="78" t="s">
        <v>94</v>
      </c>
      <c r="K50" s="7">
        <v>1</v>
      </c>
      <c r="L50" s="50"/>
    </row>
    <row r="51" spans="1:12">
      <c r="A51" s="44"/>
      <c r="B51" s="54"/>
      <c r="C51" s="48"/>
      <c r="D51" s="13" t="s">
        <v>27</v>
      </c>
      <c r="E51" s="7">
        <v>1</v>
      </c>
      <c r="F51" s="50"/>
      <c r="G51" s="13" t="s">
        <v>27</v>
      </c>
      <c r="H51" s="7">
        <v>1</v>
      </c>
      <c r="I51" s="50"/>
      <c r="J51" s="78" t="s">
        <v>95</v>
      </c>
      <c r="K51" s="7">
        <v>1</v>
      </c>
      <c r="L51" s="50"/>
    </row>
    <row r="52" spans="1:12">
      <c r="A52" s="44"/>
      <c r="B52" s="54"/>
      <c r="C52" s="48"/>
      <c r="D52" s="13" t="s">
        <v>27</v>
      </c>
      <c r="E52" s="7">
        <v>1</v>
      </c>
      <c r="F52" s="50"/>
      <c r="G52" s="13" t="s">
        <v>27</v>
      </c>
      <c r="H52" s="7">
        <v>1</v>
      </c>
      <c r="I52" s="50"/>
      <c r="J52" s="78" t="s">
        <v>95</v>
      </c>
      <c r="K52" s="7">
        <v>1</v>
      </c>
      <c r="L52" s="50"/>
    </row>
    <row r="53" spans="1:12">
      <c r="A53" s="44"/>
      <c r="B53" s="54"/>
      <c r="C53" s="48"/>
      <c r="D53" s="13" t="s">
        <v>28</v>
      </c>
      <c r="E53" s="7">
        <v>1</v>
      </c>
      <c r="F53" s="52"/>
      <c r="G53" s="13" t="s">
        <v>28</v>
      </c>
      <c r="H53" s="7">
        <v>1</v>
      </c>
      <c r="I53" s="52"/>
      <c r="J53" s="19"/>
      <c r="K53" s="7"/>
      <c r="L53" s="52"/>
    </row>
    <row r="54" spans="1:12" ht="22.5" customHeight="1">
      <c r="A54" s="44"/>
      <c r="B54" s="55"/>
      <c r="C54" s="48"/>
      <c r="D54" s="15" t="s">
        <v>8</v>
      </c>
      <c r="E54" s="15">
        <f>SUM(E48:E53)</f>
        <v>6</v>
      </c>
      <c r="F54" s="16">
        <f>SUM(F48:F53)</f>
        <v>13274.336283185841</v>
      </c>
      <c r="G54" s="15" t="s">
        <v>8</v>
      </c>
      <c r="H54" s="15">
        <f>SUM(H48:H51)</f>
        <v>4</v>
      </c>
      <c r="I54" s="16">
        <f>SUM(I48:I51)</f>
        <v>7079.6460176991159</v>
      </c>
      <c r="J54" s="15" t="s">
        <v>8</v>
      </c>
      <c r="K54" s="15">
        <f>SUM(K48:K51)</f>
        <v>4</v>
      </c>
      <c r="L54" s="16">
        <f>SUM(L48)</f>
        <v>44000</v>
      </c>
    </row>
    <row r="55" spans="1:12" s="12" customFormat="1" ht="23.25" customHeight="1">
      <c r="A55" s="51" t="s">
        <v>9</v>
      </c>
      <c r="B55" s="51"/>
      <c r="C55" s="51"/>
      <c r="D55" s="40">
        <f>F54/100000</f>
        <v>0.13274336283185842</v>
      </c>
      <c r="E55" s="40"/>
      <c r="F55" s="41"/>
      <c r="G55" s="40">
        <f>I54/100000</f>
        <v>7.0796460176991163E-2</v>
      </c>
      <c r="H55" s="40"/>
      <c r="I55" s="41"/>
      <c r="J55" s="40">
        <f>L54/100000</f>
        <v>0.44</v>
      </c>
      <c r="K55" s="40"/>
      <c r="L55" s="41"/>
    </row>
    <row r="56" spans="1:12">
      <c r="A56" s="44" t="s">
        <v>47</v>
      </c>
      <c r="B56" s="53" t="s">
        <v>48</v>
      </c>
      <c r="C56" s="48"/>
      <c r="D56" s="13" t="s">
        <v>23</v>
      </c>
      <c r="E56" s="7">
        <v>1</v>
      </c>
      <c r="F56" s="49">
        <f>12000/1.13</f>
        <v>10619.469026548673</v>
      </c>
      <c r="G56" s="13" t="s">
        <v>23</v>
      </c>
      <c r="H56" s="7">
        <v>1</v>
      </c>
      <c r="I56" s="49">
        <f>7000/1.13</f>
        <v>6194.6902654867263</v>
      </c>
      <c r="J56" s="19"/>
      <c r="K56" s="7"/>
      <c r="L56" s="9"/>
    </row>
    <row r="57" spans="1:12">
      <c r="A57" s="44"/>
      <c r="B57" s="54"/>
      <c r="C57" s="48"/>
      <c r="D57" s="13" t="s">
        <v>38</v>
      </c>
      <c r="E57" s="7">
        <v>1</v>
      </c>
      <c r="F57" s="50"/>
      <c r="G57" s="13" t="s">
        <v>39</v>
      </c>
      <c r="H57" s="7">
        <v>1</v>
      </c>
      <c r="I57" s="50"/>
      <c r="J57" s="19"/>
      <c r="K57" s="7"/>
      <c r="L57" s="9"/>
    </row>
    <row r="58" spans="1:12">
      <c r="A58" s="44"/>
      <c r="B58" s="54"/>
      <c r="C58" s="48"/>
      <c r="D58" s="13" t="s">
        <v>38</v>
      </c>
      <c r="E58" s="7">
        <v>1</v>
      </c>
      <c r="F58" s="50"/>
      <c r="G58" s="13" t="s">
        <v>39</v>
      </c>
      <c r="H58" s="7">
        <v>1</v>
      </c>
      <c r="I58" s="50"/>
      <c r="J58" s="19"/>
      <c r="K58" s="7"/>
      <c r="L58" s="9"/>
    </row>
    <row r="59" spans="1:12">
      <c r="A59" s="44"/>
      <c r="B59" s="54"/>
      <c r="C59" s="48"/>
      <c r="D59" s="13" t="s">
        <v>49</v>
      </c>
      <c r="E59" s="7">
        <v>1</v>
      </c>
      <c r="F59" s="50"/>
      <c r="G59" s="13" t="s">
        <v>27</v>
      </c>
      <c r="H59" s="7">
        <v>1</v>
      </c>
      <c r="I59" s="50"/>
      <c r="J59" s="19"/>
      <c r="K59" s="7"/>
      <c r="L59" s="18"/>
    </row>
    <row r="60" spans="1:12">
      <c r="A60" s="44"/>
      <c r="B60" s="54"/>
      <c r="C60" s="48"/>
      <c r="D60" s="13" t="s">
        <v>27</v>
      </c>
      <c r="E60" s="7">
        <v>1</v>
      </c>
      <c r="F60" s="50"/>
      <c r="G60" s="13" t="s">
        <v>28</v>
      </c>
      <c r="H60" s="7">
        <v>1</v>
      </c>
      <c r="I60" s="50"/>
      <c r="J60" s="19"/>
      <c r="K60" s="7"/>
      <c r="L60" s="18"/>
    </row>
    <row r="61" spans="1:12">
      <c r="A61" s="44"/>
      <c r="B61" s="54"/>
      <c r="C61" s="48"/>
      <c r="D61" s="13" t="s">
        <v>28</v>
      </c>
      <c r="E61" s="7">
        <v>1</v>
      </c>
      <c r="F61" s="52"/>
      <c r="G61" s="13"/>
      <c r="H61" s="7"/>
      <c r="I61" s="52"/>
      <c r="J61" s="19"/>
      <c r="K61" s="7"/>
      <c r="L61" s="18"/>
    </row>
    <row r="62" spans="1:12" ht="22.5" customHeight="1">
      <c r="A62" s="44"/>
      <c r="B62" s="55"/>
      <c r="C62" s="48"/>
      <c r="D62" s="15" t="s">
        <v>8</v>
      </c>
      <c r="E62" s="15">
        <f>SUM(E56:E61)</f>
        <v>6</v>
      </c>
      <c r="F62" s="16">
        <f>SUM(F56:F61)</f>
        <v>10619.469026548673</v>
      </c>
      <c r="G62" s="15" t="s">
        <v>8</v>
      </c>
      <c r="H62" s="15">
        <f>SUM(H56:H59)</f>
        <v>4</v>
      </c>
      <c r="I62" s="16">
        <f>SUM(I56:I59)</f>
        <v>6194.6902654867263</v>
      </c>
      <c r="J62" s="15" t="s">
        <v>8</v>
      </c>
      <c r="K62" s="15">
        <f>SUM(K56:K59)</f>
        <v>0</v>
      </c>
      <c r="L62" s="16">
        <f>SUM(L56:L61)</f>
        <v>0</v>
      </c>
    </row>
    <row r="63" spans="1:12" s="12" customFormat="1" ht="23.25" customHeight="1">
      <c r="A63" s="51" t="s">
        <v>9</v>
      </c>
      <c r="B63" s="51"/>
      <c r="C63" s="51"/>
      <c r="D63" s="40">
        <f>F62/100000</f>
        <v>0.10619469026548674</v>
      </c>
      <c r="E63" s="40"/>
      <c r="F63" s="41"/>
      <c r="G63" s="40">
        <f>I62/100000</f>
        <v>6.1946902654867263E-2</v>
      </c>
      <c r="H63" s="40"/>
      <c r="I63" s="41"/>
      <c r="J63" s="42">
        <f>L62/100000</f>
        <v>0</v>
      </c>
      <c r="K63" s="42"/>
      <c r="L63" s="43"/>
    </row>
    <row r="64" spans="1:12">
      <c r="A64" s="44" t="s">
        <v>50</v>
      </c>
      <c r="B64" s="53" t="s">
        <v>51</v>
      </c>
      <c r="C64" s="48"/>
      <c r="D64" s="13" t="s">
        <v>42</v>
      </c>
      <c r="E64" s="7">
        <v>1</v>
      </c>
      <c r="F64" s="49">
        <f>28000/1.13</f>
        <v>24778.761061946905</v>
      </c>
      <c r="G64" s="13" t="s">
        <v>23</v>
      </c>
      <c r="H64" s="7">
        <v>1</v>
      </c>
      <c r="I64" s="49">
        <f>2000/1.13</f>
        <v>1769.911504424779</v>
      </c>
      <c r="J64" s="19"/>
      <c r="K64" s="7"/>
      <c r="L64" s="9"/>
    </row>
    <row r="65" spans="1:12">
      <c r="A65" s="44"/>
      <c r="B65" s="54"/>
      <c r="C65" s="48"/>
      <c r="D65" s="13" t="s">
        <v>38</v>
      </c>
      <c r="E65" s="7">
        <v>1</v>
      </c>
      <c r="F65" s="50"/>
      <c r="G65" s="13" t="s">
        <v>39</v>
      </c>
      <c r="H65" s="7">
        <v>1</v>
      </c>
      <c r="I65" s="50"/>
      <c r="J65" s="19"/>
      <c r="K65" s="7"/>
      <c r="L65" s="9"/>
    </row>
    <row r="66" spans="1:12">
      <c r="A66" s="44"/>
      <c r="B66" s="54"/>
      <c r="C66" s="48"/>
      <c r="D66" s="13" t="s">
        <v>28</v>
      </c>
      <c r="E66" s="7">
        <v>1</v>
      </c>
      <c r="F66" s="50"/>
      <c r="G66" s="13"/>
      <c r="H66" s="7"/>
      <c r="I66" s="50"/>
      <c r="J66" s="19"/>
      <c r="K66" s="7"/>
      <c r="L66" s="9"/>
    </row>
    <row r="67" spans="1:12">
      <c r="A67" s="44"/>
      <c r="B67" s="54"/>
      <c r="C67" s="48"/>
      <c r="D67" s="13"/>
      <c r="E67" s="7"/>
      <c r="F67" s="50"/>
      <c r="G67" s="13"/>
      <c r="H67" s="7"/>
      <c r="I67" s="50"/>
      <c r="J67" s="19"/>
      <c r="K67" s="7"/>
      <c r="L67" s="18"/>
    </row>
    <row r="68" spans="1:12">
      <c r="A68" s="44"/>
      <c r="B68" s="54"/>
      <c r="C68" s="48"/>
      <c r="D68" s="13"/>
      <c r="E68" s="7"/>
      <c r="F68" s="50"/>
      <c r="G68" s="13"/>
      <c r="H68" s="7"/>
      <c r="I68" s="50"/>
      <c r="J68" s="19"/>
      <c r="K68" s="7"/>
      <c r="L68" s="18"/>
    </row>
    <row r="69" spans="1:12">
      <c r="A69" s="44"/>
      <c r="B69" s="54"/>
      <c r="C69" s="48"/>
      <c r="D69" s="13"/>
      <c r="E69" s="7"/>
      <c r="F69" s="52"/>
      <c r="G69" s="13"/>
      <c r="H69" s="7"/>
      <c r="I69" s="52"/>
      <c r="J69" s="19"/>
      <c r="K69" s="7"/>
      <c r="L69" s="18"/>
    </row>
    <row r="70" spans="1:12" ht="22.5" customHeight="1">
      <c r="A70" s="44"/>
      <c r="B70" s="55"/>
      <c r="C70" s="48"/>
      <c r="D70" s="15" t="s">
        <v>8</v>
      </c>
      <c r="E70" s="15">
        <f>SUM(E64:E69)</f>
        <v>3</v>
      </c>
      <c r="F70" s="16">
        <f>SUM(F64:F69)</f>
        <v>24778.761061946905</v>
      </c>
      <c r="G70" s="15" t="s">
        <v>8</v>
      </c>
      <c r="H70" s="15">
        <f>SUM(H64:H67)</f>
        <v>2</v>
      </c>
      <c r="I70" s="16">
        <f>SUM(I64:I67)</f>
        <v>1769.911504424779</v>
      </c>
      <c r="J70" s="15" t="s">
        <v>8</v>
      </c>
      <c r="K70" s="15">
        <f>SUM(K64:K67)</f>
        <v>0</v>
      </c>
      <c r="L70" s="16">
        <f>SUM(L64:L69)</f>
        <v>0</v>
      </c>
    </row>
    <row r="71" spans="1:12" s="12" customFormat="1" ht="23.25" customHeight="1">
      <c r="A71" s="51" t="s">
        <v>9</v>
      </c>
      <c r="B71" s="51"/>
      <c r="C71" s="51"/>
      <c r="D71" s="40">
        <f>F70/100000</f>
        <v>0.24778761061946905</v>
      </c>
      <c r="E71" s="40"/>
      <c r="F71" s="41"/>
      <c r="G71" s="40">
        <f>I70/100000</f>
        <v>1.7699115044247791E-2</v>
      </c>
      <c r="H71" s="40"/>
      <c r="I71" s="41"/>
      <c r="J71" s="42">
        <f>L70/100000</f>
        <v>0</v>
      </c>
      <c r="K71" s="42"/>
      <c r="L71" s="43"/>
    </row>
    <row r="72" spans="1:12">
      <c r="A72" s="44" t="s">
        <v>52</v>
      </c>
      <c r="B72" s="53" t="s">
        <v>53</v>
      </c>
      <c r="C72" s="48"/>
      <c r="D72" s="13" t="s">
        <v>42</v>
      </c>
      <c r="E72" s="7">
        <v>1</v>
      </c>
      <c r="F72" s="49">
        <f>26000/1.13</f>
        <v>23008.849557522128</v>
      </c>
      <c r="G72" s="13" t="s">
        <v>23</v>
      </c>
      <c r="H72" s="7">
        <v>1</v>
      </c>
      <c r="I72" s="49">
        <f>1500/1.13</f>
        <v>1327.4336283185842</v>
      </c>
      <c r="J72" s="19"/>
      <c r="K72" s="7"/>
      <c r="L72" s="9"/>
    </row>
    <row r="73" spans="1:12">
      <c r="A73" s="44"/>
      <c r="B73" s="54"/>
      <c r="C73" s="48"/>
      <c r="D73" s="13" t="s">
        <v>38</v>
      </c>
      <c r="E73" s="7">
        <v>1</v>
      </c>
      <c r="F73" s="50"/>
      <c r="G73" s="13" t="s">
        <v>39</v>
      </c>
      <c r="H73" s="7">
        <v>1</v>
      </c>
      <c r="I73" s="50"/>
      <c r="J73" s="19"/>
      <c r="K73" s="7"/>
      <c r="L73" s="9"/>
    </row>
    <row r="74" spans="1:12">
      <c r="A74" s="44"/>
      <c r="B74" s="54"/>
      <c r="C74" s="48"/>
      <c r="D74" s="13" t="s">
        <v>28</v>
      </c>
      <c r="E74" s="7">
        <v>1</v>
      </c>
      <c r="F74" s="50"/>
      <c r="G74" s="13"/>
      <c r="H74" s="7"/>
      <c r="I74" s="50"/>
      <c r="J74" s="19"/>
      <c r="K74" s="7"/>
      <c r="L74" s="9"/>
    </row>
    <row r="75" spans="1:12">
      <c r="A75" s="44"/>
      <c r="B75" s="54"/>
      <c r="C75" s="48"/>
      <c r="D75" s="13"/>
      <c r="E75" s="7"/>
      <c r="F75" s="50"/>
      <c r="G75" s="13"/>
      <c r="H75" s="7"/>
      <c r="I75" s="50"/>
      <c r="J75" s="19"/>
      <c r="K75" s="7"/>
      <c r="L75" s="18"/>
    </row>
    <row r="76" spans="1:12">
      <c r="A76" s="44"/>
      <c r="B76" s="54"/>
      <c r="C76" s="48"/>
      <c r="D76" s="13"/>
      <c r="E76" s="7"/>
      <c r="F76" s="50"/>
      <c r="G76" s="13"/>
      <c r="H76" s="7"/>
      <c r="I76" s="50"/>
      <c r="J76" s="19"/>
      <c r="K76" s="7"/>
      <c r="L76" s="18"/>
    </row>
    <row r="77" spans="1:12">
      <c r="A77" s="44"/>
      <c r="B77" s="54"/>
      <c r="C77" s="48"/>
      <c r="D77" s="13"/>
      <c r="E77" s="7"/>
      <c r="F77" s="52"/>
      <c r="G77" s="13"/>
      <c r="H77" s="7"/>
      <c r="I77" s="52"/>
      <c r="J77" s="19"/>
      <c r="K77" s="7"/>
      <c r="L77" s="18"/>
    </row>
    <row r="78" spans="1:12" ht="22.5" customHeight="1">
      <c r="A78" s="44"/>
      <c r="B78" s="55"/>
      <c r="C78" s="48"/>
      <c r="D78" s="15" t="s">
        <v>8</v>
      </c>
      <c r="E78" s="15">
        <f>SUM(E72:E77)</f>
        <v>3</v>
      </c>
      <c r="F78" s="16">
        <f>SUM(F72:F77)</f>
        <v>23008.849557522128</v>
      </c>
      <c r="G78" s="15" t="s">
        <v>8</v>
      </c>
      <c r="H78" s="15">
        <f>SUM(H72:H75)</f>
        <v>2</v>
      </c>
      <c r="I78" s="16">
        <f>SUM(I72:I75)</f>
        <v>1327.4336283185842</v>
      </c>
      <c r="J78" s="15" t="s">
        <v>8</v>
      </c>
      <c r="K78" s="15">
        <f>SUM(K72:K75)</f>
        <v>0</v>
      </c>
      <c r="L78" s="16">
        <f>SUM(L72:L77)</f>
        <v>0</v>
      </c>
    </row>
    <row r="79" spans="1:12" s="12" customFormat="1" ht="23.25" customHeight="1">
      <c r="A79" s="51" t="s">
        <v>9</v>
      </c>
      <c r="B79" s="51"/>
      <c r="C79" s="51"/>
      <c r="D79" s="40">
        <f>F78/100000</f>
        <v>0.23008849557522126</v>
      </c>
      <c r="E79" s="40"/>
      <c r="F79" s="41"/>
      <c r="G79" s="40">
        <f>I78/100000</f>
        <v>1.3274336283185842E-2</v>
      </c>
      <c r="H79" s="40"/>
      <c r="I79" s="41"/>
      <c r="J79" s="42">
        <f>L78/100000</f>
        <v>0</v>
      </c>
      <c r="K79" s="42"/>
      <c r="L79" s="43"/>
    </row>
    <row r="80" spans="1:12">
      <c r="A80" s="44" t="s">
        <v>54</v>
      </c>
      <c r="B80" s="45" t="s">
        <v>55</v>
      </c>
      <c r="C80" s="48"/>
      <c r="D80" s="13" t="s">
        <v>23</v>
      </c>
      <c r="E80" s="7">
        <v>1</v>
      </c>
      <c r="F80" s="49">
        <f>8000/1.13</f>
        <v>7079.6460176991159</v>
      </c>
      <c r="G80" s="13" t="s">
        <v>23</v>
      </c>
      <c r="H80" s="7">
        <v>1</v>
      </c>
      <c r="I80" s="49">
        <f>5500/1.13</f>
        <v>4867.2566371681423</v>
      </c>
      <c r="J80" s="78" t="s">
        <v>92</v>
      </c>
      <c r="K80" s="7">
        <v>1</v>
      </c>
      <c r="L80" s="49">
        <v>26000</v>
      </c>
    </row>
    <row r="81" spans="1:12">
      <c r="A81" s="44"/>
      <c r="B81" s="46"/>
      <c r="C81" s="48"/>
      <c r="D81" s="13" t="s">
        <v>38</v>
      </c>
      <c r="E81" s="7">
        <v>1</v>
      </c>
      <c r="F81" s="50"/>
      <c r="G81" s="13" t="s">
        <v>39</v>
      </c>
      <c r="H81" s="7">
        <v>1</v>
      </c>
      <c r="I81" s="50"/>
      <c r="J81" s="78" t="s">
        <v>93</v>
      </c>
      <c r="K81" s="7">
        <v>1</v>
      </c>
      <c r="L81" s="50"/>
    </row>
    <row r="82" spans="1:12">
      <c r="A82" s="44"/>
      <c r="B82" s="46"/>
      <c r="C82" s="48"/>
      <c r="D82" s="13" t="s">
        <v>27</v>
      </c>
      <c r="E82" s="7">
        <v>1</v>
      </c>
      <c r="F82" s="50"/>
      <c r="G82" s="13" t="s">
        <v>27</v>
      </c>
      <c r="H82" s="7">
        <v>1</v>
      </c>
      <c r="I82" s="50"/>
      <c r="J82" s="78" t="s">
        <v>95</v>
      </c>
      <c r="K82" s="7">
        <v>1</v>
      </c>
      <c r="L82" s="50"/>
    </row>
    <row r="83" spans="1:12">
      <c r="A83" s="44"/>
      <c r="B83" s="46"/>
      <c r="C83" s="48"/>
      <c r="D83" s="13" t="s">
        <v>35</v>
      </c>
      <c r="E83" s="7">
        <v>1</v>
      </c>
      <c r="F83" s="50"/>
      <c r="G83" s="13"/>
      <c r="H83" s="7"/>
      <c r="I83" s="50"/>
      <c r="J83" s="19"/>
      <c r="K83" s="7"/>
      <c r="L83" s="50"/>
    </row>
    <row r="84" spans="1:12">
      <c r="A84" s="44"/>
      <c r="B84" s="46"/>
      <c r="C84" s="48"/>
      <c r="D84" s="13" t="s">
        <v>28</v>
      </c>
      <c r="E84" s="7">
        <v>1</v>
      </c>
      <c r="F84" s="50"/>
      <c r="G84" s="13"/>
      <c r="H84" s="7"/>
      <c r="I84" s="52"/>
      <c r="J84" s="19"/>
      <c r="K84" s="7"/>
      <c r="L84" s="52"/>
    </row>
    <row r="85" spans="1:12" ht="22.5" customHeight="1">
      <c r="A85" s="44"/>
      <c r="B85" s="47"/>
      <c r="C85" s="48"/>
      <c r="D85" s="15" t="s">
        <v>8</v>
      </c>
      <c r="E85" s="15">
        <f>SUM(E80:E84)</f>
        <v>5</v>
      </c>
      <c r="F85" s="16">
        <f>SUM(F80:F84)</f>
        <v>7079.6460176991159</v>
      </c>
      <c r="G85" s="15" t="s">
        <v>8</v>
      </c>
      <c r="H85" s="15">
        <f>SUM(H80:H83)</f>
        <v>3</v>
      </c>
      <c r="I85" s="16">
        <f>SUM(I80:I83)</f>
        <v>4867.2566371681423</v>
      </c>
      <c r="J85" s="15" t="s">
        <v>8</v>
      </c>
      <c r="K85" s="15">
        <f>SUM(K80:K83)</f>
        <v>3</v>
      </c>
      <c r="L85" s="16">
        <f>SUM(L80)</f>
        <v>26000</v>
      </c>
    </row>
    <row r="86" spans="1:12" s="12" customFormat="1" ht="23.25" customHeight="1">
      <c r="A86" s="51" t="s">
        <v>9</v>
      </c>
      <c r="B86" s="51"/>
      <c r="C86" s="51"/>
      <c r="D86" s="40">
        <f>F85/100000</f>
        <v>7.0796460176991163E-2</v>
      </c>
      <c r="E86" s="40"/>
      <c r="F86" s="41"/>
      <c r="G86" s="40">
        <f>I85/100000</f>
        <v>4.8672566371681422E-2</v>
      </c>
      <c r="H86" s="40"/>
      <c r="I86" s="41"/>
      <c r="J86" s="40">
        <f>L85/100000</f>
        <v>0.26</v>
      </c>
      <c r="K86" s="40"/>
      <c r="L86" s="41"/>
    </row>
    <row r="87" spans="1:12">
      <c r="A87" s="44" t="s">
        <v>56</v>
      </c>
      <c r="B87" s="45" t="s">
        <v>57</v>
      </c>
      <c r="C87" s="48"/>
      <c r="D87" s="13" t="s">
        <v>23</v>
      </c>
      <c r="E87" s="7">
        <v>1</v>
      </c>
      <c r="F87" s="49">
        <f>21000/1.13</f>
        <v>18584.070796460179</v>
      </c>
      <c r="G87" s="13" t="s">
        <v>23</v>
      </c>
      <c r="H87" s="7">
        <v>1</v>
      </c>
      <c r="I87" s="49">
        <f>8000/1.13</f>
        <v>7079.6460176991159</v>
      </c>
      <c r="J87" s="78" t="s">
        <v>92</v>
      </c>
      <c r="K87" s="7">
        <v>1</v>
      </c>
      <c r="L87" s="49">
        <v>36000</v>
      </c>
    </row>
    <row r="88" spans="1:12">
      <c r="A88" s="44"/>
      <c r="B88" s="46"/>
      <c r="C88" s="48"/>
      <c r="D88" s="13" t="s">
        <v>58</v>
      </c>
      <c r="E88" s="7">
        <v>1</v>
      </c>
      <c r="F88" s="50"/>
      <c r="G88" s="13" t="s">
        <v>39</v>
      </c>
      <c r="H88" s="7">
        <v>1</v>
      </c>
      <c r="I88" s="50"/>
      <c r="J88" s="78" t="s">
        <v>93</v>
      </c>
      <c r="K88" s="7">
        <v>1</v>
      </c>
      <c r="L88" s="50"/>
    </row>
    <row r="89" spans="1:12">
      <c r="A89" s="44"/>
      <c r="B89" s="46"/>
      <c r="C89" s="48"/>
      <c r="D89" s="28" t="s">
        <v>38</v>
      </c>
      <c r="E89" s="7">
        <v>1</v>
      </c>
      <c r="F89" s="50"/>
      <c r="G89" s="13" t="s">
        <v>39</v>
      </c>
      <c r="H89" s="7">
        <v>1</v>
      </c>
      <c r="I89" s="50"/>
      <c r="J89" s="78" t="s">
        <v>94</v>
      </c>
      <c r="K89" s="7">
        <v>1</v>
      </c>
      <c r="L89" s="50"/>
    </row>
    <row r="90" spans="1:12">
      <c r="A90" s="44"/>
      <c r="B90" s="46"/>
      <c r="C90" s="48"/>
      <c r="D90" s="13" t="s">
        <v>27</v>
      </c>
      <c r="E90" s="7">
        <v>1</v>
      </c>
      <c r="F90" s="50"/>
      <c r="G90" s="13" t="s">
        <v>27</v>
      </c>
      <c r="H90" s="7">
        <v>1</v>
      </c>
      <c r="I90" s="50"/>
      <c r="J90" s="78" t="s">
        <v>95</v>
      </c>
      <c r="K90" s="7">
        <v>1</v>
      </c>
      <c r="L90" s="50"/>
    </row>
    <row r="91" spans="1:12">
      <c r="A91" s="44"/>
      <c r="B91" s="46"/>
      <c r="C91" s="48"/>
      <c r="D91" s="13" t="s">
        <v>35</v>
      </c>
      <c r="E91" s="7">
        <v>1</v>
      </c>
      <c r="F91" s="50"/>
      <c r="G91" s="13" t="s">
        <v>27</v>
      </c>
      <c r="H91" s="7">
        <v>1</v>
      </c>
      <c r="I91" s="50"/>
      <c r="J91" s="19"/>
      <c r="K91" s="7"/>
      <c r="L91" s="50"/>
    </row>
    <row r="92" spans="1:12">
      <c r="A92" s="44"/>
      <c r="B92" s="46"/>
      <c r="C92" s="48"/>
      <c r="D92" s="13" t="s">
        <v>28</v>
      </c>
      <c r="E92" s="7">
        <v>1</v>
      </c>
      <c r="F92" s="52"/>
      <c r="G92" s="13" t="s">
        <v>28</v>
      </c>
      <c r="H92" s="7">
        <v>1</v>
      </c>
      <c r="I92" s="52"/>
      <c r="J92" s="19"/>
      <c r="K92" s="7"/>
      <c r="L92" s="52"/>
    </row>
    <row r="93" spans="1:12" ht="22.5" customHeight="1">
      <c r="A93" s="44"/>
      <c r="B93" s="47"/>
      <c r="C93" s="48"/>
      <c r="D93" s="15" t="s">
        <v>8</v>
      </c>
      <c r="E93" s="15">
        <f>SUM(E87:E92)</f>
        <v>6</v>
      </c>
      <c r="F93" s="16">
        <f>SUM(F87:F92)</f>
        <v>18584.070796460179</v>
      </c>
      <c r="G93" s="15" t="s">
        <v>8</v>
      </c>
      <c r="H93" s="15">
        <f>SUM(H87:H92)</f>
        <v>6</v>
      </c>
      <c r="I93" s="16">
        <f>SUM(I87:I90)</f>
        <v>7079.6460176991159</v>
      </c>
      <c r="J93" s="15" t="s">
        <v>8</v>
      </c>
      <c r="K93" s="15">
        <f>SUM(K87:K90)</f>
        <v>4</v>
      </c>
      <c r="L93" s="16">
        <f>SUM(L87)</f>
        <v>36000</v>
      </c>
    </row>
    <row r="94" spans="1:12" s="12" customFormat="1" ht="23.25" customHeight="1">
      <c r="A94" s="51" t="s">
        <v>9</v>
      </c>
      <c r="B94" s="51"/>
      <c r="C94" s="51"/>
      <c r="D94" s="40">
        <f>F93/100000</f>
        <v>0.18584070796460178</v>
      </c>
      <c r="E94" s="40"/>
      <c r="F94" s="41"/>
      <c r="G94" s="40">
        <f>I93/100000</f>
        <v>7.0796460176991163E-2</v>
      </c>
      <c r="H94" s="40"/>
      <c r="I94" s="41"/>
      <c r="J94" s="40">
        <f>L93/100000</f>
        <v>0.36</v>
      </c>
      <c r="K94" s="40"/>
      <c r="L94" s="41"/>
    </row>
    <row r="95" spans="1:12">
      <c r="A95" s="44" t="s">
        <v>59</v>
      </c>
      <c r="B95" s="45" t="s">
        <v>60</v>
      </c>
      <c r="C95" s="48"/>
      <c r="D95" s="13" t="s">
        <v>42</v>
      </c>
      <c r="E95" s="7">
        <v>1</v>
      </c>
      <c r="F95" s="49">
        <f>3200/1.13</f>
        <v>2831.8584070796464</v>
      </c>
      <c r="G95" s="13" t="s">
        <v>23</v>
      </c>
      <c r="H95" s="7">
        <v>1</v>
      </c>
      <c r="I95" s="49">
        <f>1200/1.13</f>
        <v>1061.9469026548672</v>
      </c>
      <c r="J95" s="19"/>
      <c r="K95" s="7"/>
      <c r="L95" s="9"/>
    </row>
    <row r="96" spans="1:12">
      <c r="A96" s="44"/>
      <c r="B96" s="46"/>
      <c r="C96" s="48"/>
      <c r="D96" s="13" t="s">
        <v>28</v>
      </c>
      <c r="E96" s="7">
        <v>1</v>
      </c>
      <c r="F96" s="50"/>
      <c r="G96" s="13"/>
      <c r="H96" s="7"/>
      <c r="I96" s="50"/>
      <c r="J96" s="19"/>
      <c r="K96" s="7"/>
      <c r="L96" s="9"/>
    </row>
    <row r="97" spans="1:12">
      <c r="A97" s="44"/>
      <c r="B97" s="46"/>
      <c r="C97" s="48"/>
      <c r="D97" s="28"/>
      <c r="E97" s="7"/>
      <c r="F97" s="50"/>
      <c r="G97" s="13"/>
      <c r="H97" s="7"/>
      <c r="I97" s="50"/>
      <c r="J97" s="19"/>
      <c r="K97" s="7"/>
      <c r="L97" s="9"/>
    </row>
    <row r="98" spans="1:12">
      <c r="A98" s="44"/>
      <c r="B98" s="46"/>
      <c r="C98" s="48"/>
      <c r="D98" s="13"/>
      <c r="E98" s="7"/>
      <c r="F98" s="50"/>
      <c r="G98" s="13"/>
      <c r="H98" s="7"/>
      <c r="I98" s="50"/>
      <c r="J98" s="19"/>
      <c r="K98" s="7"/>
      <c r="L98" s="18"/>
    </row>
    <row r="99" spans="1:12">
      <c r="A99" s="44"/>
      <c r="B99" s="46"/>
      <c r="C99" s="48"/>
      <c r="D99" s="13"/>
      <c r="E99" s="7"/>
      <c r="F99" s="50"/>
      <c r="G99" s="13"/>
      <c r="H99" s="7"/>
      <c r="I99" s="50"/>
      <c r="J99" s="19"/>
      <c r="K99" s="7"/>
      <c r="L99" s="18"/>
    </row>
    <row r="100" spans="1:12">
      <c r="A100" s="44"/>
      <c r="B100" s="46"/>
      <c r="C100" s="48"/>
      <c r="D100" s="13"/>
      <c r="E100" s="7"/>
      <c r="F100" s="52"/>
      <c r="G100" s="13"/>
      <c r="H100" s="7"/>
      <c r="I100" s="52"/>
      <c r="J100" s="19"/>
      <c r="K100" s="7"/>
      <c r="L100" s="18"/>
    </row>
    <row r="101" spans="1:12" ht="22.5" customHeight="1">
      <c r="A101" s="44"/>
      <c r="B101" s="47"/>
      <c r="C101" s="48"/>
      <c r="D101" s="15" t="s">
        <v>8</v>
      </c>
      <c r="E101" s="15">
        <f>SUM(E95:E100)</f>
        <v>2</v>
      </c>
      <c r="F101" s="16">
        <f>SUM(F95:F100)</f>
        <v>2831.8584070796464</v>
      </c>
      <c r="G101" s="15" t="s">
        <v>8</v>
      </c>
      <c r="H101" s="15">
        <f>SUM(H95:H98)</f>
        <v>1</v>
      </c>
      <c r="I101" s="16">
        <f>SUM(I95:I98)</f>
        <v>1061.9469026548672</v>
      </c>
      <c r="J101" s="15" t="s">
        <v>8</v>
      </c>
      <c r="K101" s="15">
        <f>SUM(K95:K98)</f>
        <v>0</v>
      </c>
      <c r="L101" s="16">
        <f>SUM(L95:L100)</f>
        <v>0</v>
      </c>
    </row>
    <row r="102" spans="1:12" s="12" customFormat="1" ht="23.25" customHeight="1">
      <c r="A102" s="51" t="s">
        <v>9</v>
      </c>
      <c r="B102" s="51"/>
      <c r="C102" s="51"/>
      <c r="D102" s="40">
        <f>F101/100000</f>
        <v>2.8318584070796463E-2</v>
      </c>
      <c r="E102" s="40"/>
      <c r="F102" s="41"/>
      <c r="G102" s="40">
        <f>I101/100000</f>
        <v>1.0619469026548672E-2</v>
      </c>
      <c r="H102" s="40"/>
      <c r="I102" s="41"/>
      <c r="J102" s="42">
        <f>L101/100000</f>
        <v>0</v>
      </c>
      <c r="K102" s="42"/>
      <c r="L102" s="43"/>
    </row>
    <row r="103" spans="1:12">
      <c r="A103" s="44" t="s">
        <v>61</v>
      </c>
      <c r="B103" s="45" t="s">
        <v>62</v>
      </c>
      <c r="C103" s="48"/>
      <c r="D103" s="13" t="s">
        <v>23</v>
      </c>
      <c r="E103" s="7">
        <v>1</v>
      </c>
      <c r="F103" s="49">
        <f>1500/1.13</f>
        <v>1327.4336283185842</v>
      </c>
      <c r="G103" s="13" t="s">
        <v>23</v>
      </c>
      <c r="H103" s="7">
        <v>1</v>
      </c>
      <c r="I103" s="49">
        <f>600/1.13</f>
        <v>530.97345132743362</v>
      </c>
      <c r="J103" s="19"/>
      <c r="K103" s="7"/>
      <c r="L103" s="9"/>
    </row>
    <row r="104" spans="1:12">
      <c r="A104" s="44"/>
      <c r="B104" s="46"/>
      <c r="C104" s="48"/>
      <c r="D104" s="13" t="s">
        <v>28</v>
      </c>
      <c r="E104" s="7">
        <v>1</v>
      </c>
      <c r="F104" s="50"/>
      <c r="G104" s="13"/>
      <c r="H104" s="7"/>
      <c r="I104" s="50"/>
      <c r="J104" s="19"/>
      <c r="K104" s="7"/>
      <c r="L104" s="9"/>
    </row>
    <row r="105" spans="1:12">
      <c r="A105" s="44"/>
      <c r="B105" s="46"/>
      <c r="C105" s="48"/>
      <c r="D105" s="28"/>
      <c r="E105" s="7"/>
      <c r="F105" s="50"/>
      <c r="G105" s="13"/>
      <c r="H105" s="7"/>
      <c r="I105" s="50"/>
      <c r="J105" s="19"/>
      <c r="K105" s="7"/>
      <c r="L105" s="9"/>
    </row>
    <row r="106" spans="1:12">
      <c r="A106" s="44"/>
      <c r="B106" s="46"/>
      <c r="C106" s="48"/>
      <c r="D106" s="13"/>
      <c r="E106" s="7"/>
      <c r="F106" s="50"/>
      <c r="G106" s="13"/>
      <c r="H106" s="7"/>
      <c r="I106" s="50"/>
      <c r="J106" s="19"/>
      <c r="K106" s="7"/>
      <c r="L106" s="18"/>
    </row>
    <row r="107" spans="1:12">
      <c r="A107" s="44"/>
      <c r="B107" s="46"/>
      <c r="C107" s="48"/>
      <c r="D107" s="13"/>
      <c r="E107" s="7"/>
      <c r="F107" s="50"/>
      <c r="G107" s="13"/>
      <c r="H107" s="7"/>
      <c r="I107" s="50"/>
      <c r="J107" s="19"/>
      <c r="K107" s="7"/>
      <c r="L107" s="18"/>
    </row>
    <row r="108" spans="1:12">
      <c r="A108" s="44"/>
      <c r="B108" s="46"/>
      <c r="C108" s="48"/>
      <c r="D108" s="13"/>
      <c r="E108" s="7"/>
      <c r="F108" s="52"/>
      <c r="G108" s="13"/>
      <c r="H108" s="7"/>
      <c r="I108" s="52"/>
      <c r="J108" s="19"/>
      <c r="K108" s="7"/>
      <c r="L108" s="18"/>
    </row>
    <row r="109" spans="1:12" ht="22.5" customHeight="1">
      <c r="A109" s="44"/>
      <c r="B109" s="47"/>
      <c r="C109" s="48"/>
      <c r="D109" s="15" t="s">
        <v>8</v>
      </c>
      <c r="E109" s="15">
        <f>SUM(E103:E108)</f>
        <v>2</v>
      </c>
      <c r="F109" s="16">
        <f>SUM(F103:F108)</f>
        <v>1327.4336283185842</v>
      </c>
      <c r="G109" s="15" t="s">
        <v>8</v>
      </c>
      <c r="H109" s="15">
        <f>SUM(H103:H106)</f>
        <v>1</v>
      </c>
      <c r="I109" s="16">
        <f>SUM(I103:I106)</f>
        <v>530.97345132743362</v>
      </c>
      <c r="J109" s="15" t="s">
        <v>8</v>
      </c>
      <c r="K109" s="15">
        <f>SUM(K103:K106)</f>
        <v>0</v>
      </c>
      <c r="L109" s="16">
        <f>SUM(L103:L108)</f>
        <v>0</v>
      </c>
    </row>
    <row r="110" spans="1:12" s="12" customFormat="1" ht="23.25" customHeight="1">
      <c r="A110" s="51" t="s">
        <v>9</v>
      </c>
      <c r="B110" s="51"/>
      <c r="C110" s="51"/>
      <c r="D110" s="40">
        <f>F109/100000</f>
        <v>1.3274336283185842E-2</v>
      </c>
      <c r="E110" s="40"/>
      <c r="F110" s="41"/>
      <c r="G110" s="40">
        <f>I109/100000</f>
        <v>5.3097345132743362E-3</v>
      </c>
      <c r="H110" s="40"/>
      <c r="I110" s="41"/>
      <c r="J110" s="42">
        <f>L109/100000</f>
        <v>0</v>
      </c>
      <c r="K110" s="42"/>
      <c r="L110" s="43"/>
    </row>
    <row r="111" spans="1:12">
      <c r="A111" s="44" t="s">
        <v>63</v>
      </c>
      <c r="B111" s="45" t="s">
        <v>64</v>
      </c>
      <c r="C111" s="48"/>
      <c r="D111" s="13" t="s">
        <v>23</v>
      </c>
      <c r="E111" s="7">
        <v>1</v>
      </c>
      <c r="F111" s="49">
        <f>1500/1.13</f>
        <v>1327.4336283185842</v>
      </c>
      <c r="G111" s="13" t="s">
        <v>23</v>
      </c>
      <c r="H111" s="7">
        <v>1</v>
      </c>
      <c r="I111" s="49">
        <f>600/1.13</f>
        <v>530.97345132743362</v>
      </c>
      <c r="J111" s="19"/>
      <c r="K111" s="7"/>
      <c r="L111" s="9"/>
    </row>
    <row r="112" spans="1:12">
      <c r="A112" s="44"/>
      <c r="B112" s="46"/>
      <c r="C112" s="48"/>
      <c r="D112" s="13" t="s">
        <v>28</v>
      </c>
      <c r="E112" s="7">
        <v>1</v>
      </c>
      <c r="F112" s="50"/>
      <c r="G112" s="13"/>
      <c r="H112" s="7"/>
      <c r="I112" s="50"/>
      <c r="J112" s="19"/>
      <c r="K112" s="7"/>
      <c r="L112" s="9"/>
    </row>
    <row r="113" spans="1:12">
      <c r="A113" s="44"/>
      <c r="B113" s="46"/>
      <c r="C113" s="48"/>
      <c r="D113" s="28"/>
      <c r="E113" s="7"/>
      <c r="F113" s="50"/>
      <c r="G113" s="13"/>
      <c r="H113" s="7"/>
      <c r="I113" s="50"/>
      <c r="J113" s="19"/>
      <c r="K113" s="7"/>
      <c r="L113" s="9"/>
    </row>
    <row r="114" spans="1:12">
      <c r="A114" s="44"/>
      <c r="B114" s="46"/>
      <c r="C114" s="48"/>
      <c r="D114" s="13"/>
      <c r="E114" s="7"/>
      <c r="F114" s="50"/>
      <c r="G114" s="13"/>
      <c r="H114" s="7"/>
      <c r="I114" s="50"/>
      <c r="J114" s="19"/>
      <c r="K114" s="7"/>
      <c r="L114" s="18"/>
    </row>
    <row r="115" spans="1:12">
      <c r="A115" s="44"/>
      <c r="B115" s="46"/>
      <c r="C115" s="48"/>
      <c r="D115" s="13"/>
      <c r="E115" s="7"/>
      <c r="F115" s="50"/>
      <c r="G115" s="13"/>
      <c r="H115" s="7"/>
      <c r="I115" s="50"/>
      <c r="J115" s="19"/>
      <c r="K115" s="7"/>
      <c r="L115" s="18"/>
    </row>
    <row r="116" spans="1:12">
      <c r="A116" s="44"/>
      <c r="B116" s="46"/>
      <c r="C116" s="48"/>
      <c r="D116" s="13"/>
      <c r="E116" s="7"/>
      <c r="F116" s="52"/>
      <c r="G116" s="13"/>
      <c r="H116" s="7"/>
      <c r="I116" s="52"/>
      <c r="J116" s="19"/>
      <c r="K116" s="7"/>
      <c r="L116" s="18"/>
    </row>
    <row r="117" spans="1:12" ht="22.5" customHeight="1">
      <c r="A117" s="44"/>
      <c r="B117" s="47"/>
      <c r="C117" s="48"/>
      <c r="D117" s="15" t="s">
        <v>8</v>
      </c>
      <c r="E117" s="15">
        <f>SUM(E111:E116)</f>
        <v>2</v>
      </c>
      <c r="F117" s="16">
        <f>SUM(F111:F116)</f>
        <v>1327.4336283185842</v>
      </c>
      <c r="G117" s="15" t="s">
        <v>8</v>
      </c>
      <c r="H117" s="15">
        <f>SUM(H111:H114)</f>
        <v>1</v>
      </c>
      <c r="I117" s="16">
        <f>SUM(I111:I114)</f>
        <v>530.97345132743362</v>
      </c>
      <c r="J117" s="15" t="s">
        <v>8</v>
      </c>
      <c r="K117" s="15">
        <f>SUM(K111:K114)</f>
        <v>0</v>
      </c>
      <c r="L117" s="16">
        <f>SUM(L111:L116)</f>
        <v>0</v>
      </c>
    </row>
    <row r="118" spans="1:12" s="12" customFormat="1" ht="23.25" customHeight="1">
      <c r="A118" s="51" t="s">
        <v>9</v>
      </c>
      <c r="B118" s="51"/>
      <c r="C118" s="51"/>
      <c r="D118" s="40">
        <f>F117/100000</f>
        <v>1.3274336283185842E-2</v>
      </c>
      <c r="E118" s="40"/>
      <c r="F118" s="41"/>
      <c r="G118" s="40">
        <f>I117/100000</f>
        <v>5.3097345132743362E-3</v>
      </c>
      <c r="H118" s="40"/>
      <c r="I118" s="41"/>
      <c r="J118" s="42">
        <f>L117/100000</f>
        <v>0</v>
      </c>
      <c r="K118" s="42"/>
      <c r="L118" s="43"/>
    </row>
    <row r="119" spans="1:12">
      <c r="A119" s="44" t="s">
        <v>65</v>
      </c>
      <c r="B119" s="45" t="s">
        <v>66</v>
      </c>
      <c r="C119" s="48"/>
      <c r="D119" s="13" t="s">
        <v>23</v>
      </c>
      <c r="E119" s="7">
        <v>1</v>
      </c>
      <c r="F119" s="49">
        <f>3000/1.13</f>
        <v>2654.8672566371683</v>
      </c>
      <c r="G119" s="13" t="s">
        <v>23</v>
      </c>
      <c r="H119" s="7">
        <v>1</v>
      </c>
      <c r="I119" s="49">
        <f>2000/1.13</f>
        <v>1769.911504424779</v>
      </c>
      <c r="J119" s="19"/>
      <c r="K119" s="7"/>
      <c r="L119" s="9"/>
    </row>
    <row r="120" spans="1:12">
      <c r="A120" s="44"/>
      <c r="B120" s="46"/>
      <c r="C120" s="48"/>
      <c r="D120" s="29" t="s">
        <v>38</v>
      </c>
      <c r="E120" s="26">
        <v>1</v>
      </c>
      <c r="F120" s="50"/>
      <c r="G120" s="13" t="s">
        <v>39</v>
      </c>
      <c r="H120" s="7">
        <v>1</v>
      </c>
      <c r="I120" s="50"/>
      <c r="J120" s="19"/>
      <c r="K120" s="7"/>
      <c r="L120" s="9"/>
    </row>
    <row r="121" spans="1:12">
      <c r="A121" s="44"/>
      <c r="B121" s="46"/>
      <c r="C121" s="48"/>
      <c r="D121" s="13" t="s">
        <v>28</v>
      </c>
      <c r="E121" s="7">
        <v>1</v>
      </c>
      <c r="F121" s="50"/>
      <c r="G121" s="13"/>
      <c r="H121" s="7"/>
      <c r="I121" s="50"/>
      <c r="J121" s="19"/>
      <c r="K121" s="7"/>
      <c r="L121" s="9"/>
    </row>
    <row r="122" spans="1:12">
      <c r="A122" s="44"/>
      <c r="B122" s="46"/>
      <c r="C122" s="48"/>
      <c r="D122" s="13"/>
      <c r="E122" s="7"/>
      <c r="F122" s="50"/>
      <c r="G122" s="13"/>
      <c r="H122" s="7"/>
      <c r="I122" s="50"/>
      <c r="J122" s="19"/>
      <c r="K122" s="7"/>
      <c r="L122" s="18"/>
    </row>
    <row r="123" spans="1:12">
      <c r="A123" s="44"/>
      <c r="B123" s="46"/>
      <c r="C123" s="48"/>
      <c r="D123" s="13"/>
      <c r="E123" s="7"/>
      <c r="F123" s="50"/>
      <c r="G123" s="13"/>
      <c r="H123" s="7"/>
      <c r="I123" s="50"/>
      <c r="J123" s="19"/>
      <c r="K123" s="7"/>
      <c r="L123" s="18"/>
    </row>
    <row r="124" spans="1:12">
      <c r="A124" s="44"/>
      <c r="B124" s="46"/>
      <c r="C124" s="48"/>
      <c r="D124" s="13"/>
      <c r="E124" s="7"/>
      <c r="F124" s="52"/>
      <c r="G124" s="13"/>
      <c r="H124" s="7"/>
      <c r="I124" s="52"/>
      <c r="J124" s="19"/>
      <c r="K124" s="7"/>
      <c r="L124" s="18"/>
    </row>
    <row r="125" spans="1:12" ht="22.5" customHeight="1">
      <c r="A125" s="44"/>
      <c r="B125" s="47"/>
      <c r="C125" s="48"/>
      <c r="D125" s="15" t="s">
        <v>8</v>
      </c>
      <c r="E125" s="15">
        <f>SUM(E119:E124)</f>
        <v>3</v>
      </c>
      <c r="F125" s="16">
        <f>SUM(F119:F124)</f>
        <v>2654.8672566371683</v>
      </c>
      <c r="G125" s="15" t="s">
        <v>8</v>
      </c>
      <c r="H125" s="15">
        <f>SUM(H119:H122)</f>
        <v>2</v>
      </c>
      <c r="I125" s="16">
        <f>SUM(I119:I122)</f>
        <v>1769.911504424779</v>
      </c>
      <c r="J125" s="15" t="s">
        <v>8</v>
      </c>
      <c r="K125" s="15">
        <f>SUM(K119:K122)</f>
        <v>0</v>
      </c>
      <c r="L125" s="16">
        <f>SUM(L119:L124)</f>
        <v>0</v>
      </c>
    </row>
    <row r="126" spans="1:12" s="12" customFormat="1" ht="23.25" customHeight="1">
      <c r="A126" s="51" t="s">
        <v>9</v>
      </c>
      <c r="B126" s="51"/>
      <c r="C126" s="51"/>
      <c r="D126" s="40">
        <f>F125/100000</f>
        <v>2.6548672566371685E-2</v>
      </c>
      <c r="E126" s="40"/>
      <c r="F126" s="41"/>
      <c r="G126" s="40">
        <f>I125/100000</f>
        <v>1.7699115044247791E-2</v>
      </c>
      <c r="H126" s="40"/>
      <c r="I126" s="41"/>
      <c r="J126" s="42">
        <f>L125/100000</f>
        <v>0</v>
      </c>
      <c r="K126" s="42"/>
      <c r="L126" s="43"/>
    </row>
    <row r="127" spans="1:12">
      <c r="A127" s="44" t="s">
        <v>67</v>
      </c>
      <c r="B127" s="45" t="s">
        <v>68</v>
      </c>
      <c r="C127" s="48"/>
      <c r="D127" s="13" t="s">
        <v>32</v>
      </c>
      <c r="E127" s="7">
        <v>1</v>
      </c>
      <c r="F127" s="49">
        <f>25000/1.13</f>
        <v>22123.893805309737</v>
      </c>
      <c r="G127" s="13" t="s">
        <v>23</v>
      </c>
      <c r="H127" s="7">
        <v>1</v>
      </c>
      <c r="I127" s="49">
        <f>18000/1.13</f>
        <v>15929.203539823011</v>
      </c>
      <c r="J127" s="78" t="s">
        <v>92</v>
      </c>
      <c r="K127" s="7">
        <v>1</v>
      </c>
      <c r="L127" s="79">
        <f>119000+16000</f>
        <v>135000</v>
      </c>
    </row>
    <row r="128" spans="1:12">
      <c r="A128" s="44"/>
      <c r="B128" s="46"/>
      <c r="C128" s="48"/>
      <c r="D128" s="13" t="s">
        <v>33</v>
      </c>
      <c r="E128" s="26">
        <v>1</v>
      </c>
      <c r="F128" s="50"/>
      <c r="G128" s="13" t="s">
        <v>39</v>
      </c>
      <c r="H128" s="7">
        <v>1</v>
      </c>
      <c r="I128" s="50"/>
      <c r="J128" s="78" t="s">
        <v>93</v>
      </c>
      <c r="K128" s="7">
        <v>1</v>
      </c>
      <c r="L128" s="80"/>
    </row>
    <row r="129" spans="1:12">
      <c r="A129" s="44"/>
      <c r="B129" s="46"/>
      <c r="C129" s="48"/>
      <c r="D129" s="13" t="s">
        <v>69</v>
      </c>
      <c r="E129" s="7">
        <v>1</v>
      </c>
      <c r="F129" s="50"/>
      <c r="G129" s="13" t="s">
        <v>49</v>
      </c>
      <c r="H129" s="7">
        <v>1</v>
      </c>
      <c r="I129" s="50"/>
      <c r="J129" s="78" t="s">
        <v>94</v>
      </c>
      <c r="K129" s="7">
        <v>1</v>
      </c>
      <c r="L129" s="80"/>
    </row>
    <row r="130" spans="1:12">
      <c r="A130" s="44"/>
      <c r="B130" s="46"/>
      <c r="C130" s="48"/>
      <c r="D130" s="13" t="s">
        <v>24</v>
      </c>
      <c r="E130" s="7">
        <v>1</v>
      </c>
      <c r="F130" s="50"/>
      <c r="G130" s="13" t="s">
        <v>27</v>
      </c>
      <c r="H130" s="7">
        <v>1</v>
      </c>
      <c r="I130" s="50"/>
      <c r="J130" s="78" t="s">
        <v>95</v>
      </c>
      <c r="K130" s="7">
        <v>1</v>
      </c>
      <c r="L130" s="80"/>
    </row>
    <row r="131" spans="1:12">
      <c r="A131" s="44"/>
      <c r="B131" s="46"/>
      <c r="C131" s="48"/>
      <c r="D131" s="13" t="s">
        <v>25</v>
      </c>
      <c r="E131" s="7">
        <v>1</v>
      </c>
      <c r="F131" s="50"/>
      <c r="G131" s="13" t="s">
        <v>27</v>
      </c>
      <c r="H131" s="7">
        <v>1</v>
      </c>
      <c r="I131" s="50"/>
      <c r="J131" s="78" t="s">
        <v>95</v>
      </c>
      <c r="K131" s="7">
        <v>1</v>
      </c>
      <c r="L131" s="80"/>
    </row>
    <row r="132" spans="1:12">
      <c r="A132" s="44"/>
      <c r="B132" s="46"/>
      <c r="C132" s="48"/>
      <c r="D132" s="13" t="s">
        <v>31</v>
      </c>
      <c r="E132" s="7">
        <v>1</v>
      </c>
      <c r="F132" s="50"/>
      <c r="G132" s="13" t="s">
        <v>23</v>
      </c>
      <c r="H132" s="7">
        <v>1</v>
      </c>
      <c r="I132" s="50"/>
      <c r="J132" s="78" t="s">
        <v>95</v>
      </c>
      <c r="K132" s="7">
        <v>1</v>
      </c>
      <c r="L132" s="80"/>
    </row>
    <row r="133" spans="1:12">
      <c r="A133" s="44"/>
      <c r="B133" s="46"/>
      <c r="C133" s="48"/>
      <c r="D133" s="13" t="s">
        <v>70</v>
      </c>
      <c r="E133" s="7">
        <v>1</v>
      </c>
      <c r="F133" s="50"/>
      <c r="G133" s="13" t="s">
        <v>39</v>
      </c>
      <c r="H133" s="7">
        <v>1</v>
      </c>
      <c r="I133" s="50"/>
      <c r="J133" s="78" t="s">
        <v>92</v>
      </c>
      <c r="K133" s="7">
        <v>1</v>
      </c>
      <c r="L133" s="80"/>
    </row>
    <row r="134" spans="1:12">
      <c r="A134" s="44"/>
      <c r="B134" s="46"/>
      <c r="C134" s="48"/>
      <c r="D134" s="13" t="s">
        <v>7</v>
      </c>
      <c r="E134" s="7">
        <v>1</v>
      </c>
      <c r="F134" s="50"/>
      <c r="G134" s="13" t="s">
        <v>23</v>
      </c>
      <c r="H134" s="7">
        <v>1</v>
      </c>
      <c r="I134" s="50"/>
      <c r="J134" s="78" t="s">
        <v>93</v>
      </c>
      <c r="K134" s="7">
        <v>1</v>
      </c>
      <c r="L134" s="80"/>
    </row>
    <row r="135" spans="1:12">
      <c r="A135" s="44"/>
      <c r="B135" s="46"/>
      <c r="C135" s="48"/>
      <c r="D135" s="13" t="s">
        <v>71</v>
      </c>
      <c r="E135" s="7">
        <v>1</v>
      </c>
      <c r="F135" s="50"/>
      <c r="G135" s="13" t="s">
        <v>39</v>
      </c>
      <c r="H135" s="7">
        <v>1</v>
      </c>
      <c r="I135" s="50"/>
      <c r="J135" s="78" t="s">
        <v>92</v>
      </c>
      <c r="K135" s="7">
        <v>1</v>
      </c>
      <c r="L135" s="80"/>
    </row>
    <row r="136" spans="1:12">
      <c r="A136" s="44"/>
      <c r="B136" s="46"/>
      <c r="C136" s="48"/>
      <c r="D136" s="13" t="s">
        <v>28</v>
      </c>
      <c r="E136" s="7">
        <v>1</v>
      </c>
      <c r="F136" s="50"/>
      <c r="G136" s="13" t="s">
        <v>27</v>
      </c>
      <c r="H136" s="7">
        <v>1</v>
      </c>
      <c r="I136" s="50"/>
      <c r="J136" s="78" t="s">
        <v>93</v>
      </c>
      <c r="K136" s="7">
        <v>1</v>
      </c>
      <c r="L136" s="80"/>
    </row>
    <row r="137" spans="1:12">
      <c r="A137" s="44"/>
      <c r="B137" s="46"/>
      <c r="C137" s="48"/>
      <c r="D137" s="13" t="s">
        <v>35</v>
      </c>
      <c r="E137" s="7">
        <v>1</v>
      </c>
      <c r="F137" s="50"/>
      <c r="G137" s="13" t="s">
        <v>91</v>
      </c>
      <c r="H137" s="7">
        <v>1</v>
      </c>
      <c r="I137" s="50"/>
      <c r="J137" s="78" t="s">
        <v>95</v>
      </c>
      <c r="K137" s="7">
        <v>1</v>
      </c>
      <c r="L137" s="80"/>
    </row>
    <row r="138" spans="1:12">
      <c r="A138" s="44"/>
      <c r="B138" s="46"/>
      <c r="C138" s="48"/>
      <c r="D138" s="38"/>
      <c r="E138" s="26"/>
      <c r="F138" s="52"/>
      <c r="G138" s="28" t="s">
        <v>28</v>
      </c>
      <c r="H138" s="7">
        <v>1</v>
      </c>
      <c r="I138" s="52"/>
      <c r="J138" s="19" t="s">
        <v>35</v>
      </c>
      <c r="K138" s="7">
        <v>2</v>
      </c>
      <c r="L138" s="81"/>
    </row>
    <row r="139" spans="1:12" ht="22.5" customHeight="1">
      <c r="A139" s="44"/>
      <c r="B139" s="47"/>
      <c r="C139" s="48"/>
      <c r="D139" s="15" t="s">
        <v>8</v>
      </c>
      <c r="E139" s="15">
        <f>SUM(E127:E137)</f>
        <v>11</v>
      </c>
      <c r="F139" s="16">
        <f>SUM(F127:F138)</f>
        <v>22123.893805309737</v>
      </c>
      <c r="G139" s="15" t="s">
        <v>8</v>
      </c>
      <c r="H139" s="15">
        <f>SUM(H127:H138)</f>
        <v>12</v>
      </c>
      <c r="I139" s="16">
        <f>SUM(I127:I138)</f>
        <v>15929.203539823011</v>
      </c>
      <c r="J139" s="15" t="s">
        <v>8</v>
      </c>
      <c r="K139" s="15">
        <f>SUM(K127:K138)</f>
        <v>13</v>
      </c>
      <c r="L139" s="16">
        <f>SUM(L127)</f>
        <v>135000</v>
      </c>
    </row>
    <row r="140" spans="1:12" s="12" customFormat="1" ht="23.25" customHeight="1">
      <c r="A140" s="51" t="s">
        <v>9</v>
      </c>
      <c r="B140" s="51"/>
      <c r="C140" s="51"/>
      <c r="D140" s="40">
        <f>F139/100000</f>
        <v>0.22123893805309738</v>
      </c>
      <c r="E140" s="40"/>
      <c r="F140" s="41"/>
      <c r="G140" s="40">
        <f>I139/100000</f>
        <v>0.15929203539823011</v>
      </c>
      <c r="H140" s="40"/>
      <c r="I140" s="41"/>
      <c r="J140" s="40">
        <f>L139/100000</f>
        <v>1.35</v>
      </c>
      <c r="K140" s="40"/>
      <c r="L140" s="41"/>
    </row>
    <row r="141" spans="1:12">
      <c r="A141" s="44" t="s">
        <v>72</v>
      </c>
      <c r="B141" s="45" t="s">
        <v>73</v>
      </c>
      <c r="C141" s="48"/>
      <c r="D141" s="13" t="s">
        <v>23</v>
      </c>
      <c r="E141" s="7">
        <v>1</v>
      </c>
      <c r="F141" s="49">
        <f>8000/1.13</f>
        <v>7079.6460176991159</v>
      </c>
      <c r="G141" s="13" t="s">
        <v>23</v>
      </c>
      <c r="H141" s="7">
        <v>1</v>
      </c>
      <c r="I141" s="49">
        <f>7000/1.13</f>
        <v>6194.6902654867263</v>
      </c>
      <c r="J141" s="19"/>
      <c r="K141" s="7"/>
      <c r="L141" s="9"/>
    </row>
    <row r="142" spans="1:12">
      <c r="A142" s="44"/>
      <c r="B142" s="46"/>
      <c r="C142" s="48"/>
      <c r="D142" s="13" t="s">
        <v>38</v>
      </c>
      <c r="E142" s="26">
        <v>1</v>
      </c>
      <c r="F142" s="50"/>
      <c r="G142" s="13" t="s">
        <v>39</v>
      </c>
      <c r="H142" s="7">
        <v>1</v>
      </c>
      <c r="I142" s="50"/>
      <c r="J142" s="19"/>
      <c r="K142" s="7"/>
      <c r="L142" s="9"/>
    </row>
    <row r="143" spans="1:12">
      <c r="A143" s="44"/>
      <c r="B143" s="46"/>
      <c r="C143" s="48"/>
      <c r="D143" s="13" t="s">
        <v>27</v>
      </c>
      <c r="E143" s="7">
        <v>1</v>
      </c>
      <c r="F143" s="50"/>
      <c r="G143" s="13" t="s">
        <v>27</v>
      </c>
      <c r="H143" s="7">
        <v>1</v>
      </c>
      <c r="I143" s="50"/>
      <c r="J143" s="19"/>
      <c r="K143" s="7"/>
      <c r="L143" s="9"/>
    </row>
    <row r="144" spans="1:12">
      <c r="A144" s="44"/>
      <c r="B144" s="46"/>
      <c r="C144" s="48"/>
      <c r="D144" s="13" t="s">
        <v>28</v>
      </c>
      <c r="E144" s="7">
        <v>1</v>
      </c>
      <c r="F144" s="50"/>
      <c r="G144" s="13" t="s">
        <v>91</v>
      </c>
      <c r="H144" s="7">
        <v>1</v>
      </c>
      <c r="I144" s="50"/>
      <c r="J144" s="19"/>
      <c r="K144" s="7"/>
      <c r="L144" s="18"/>
    </row>
    <row r="145" spans="1:12">
      <c r="A145" s="44"/>
      <c r="B145" s="46"/>
      <c r="C145" s="48"/>
      <c r="D145" s="13" t="s">
        <v>35</v>
      </c>
      <c r="E145" s="7">
        <v>1</v>
      </c>
      <c r="F145" s="50"/>
      <c r="G145" s="13"/>
      <c r="H145" s="7"/>
      <c r="I145" s="50"/>
      <c r="J145" s="19"/>
      <c r="K145" s="7"/>
      <c r="L145" s="18"/>
    </row>
    <row r="146" spans="1:12">
      <c r="A146" s="44"/>
      <c r="B146" s="46"/>
      <c r="C146" s="48"/>
      <c r="D146" s="13"/>
      <c r="E146" s="7"/>
      <c r="F146" s="50"/>
      <c r="G146" s="13"/>
      <c r="H146" s="7"/>
      <c r="I146" s="50"/>
      <c r="J146" s="19"/>
      <c r="K146" s="7"/>
      <c r="L146" s="18"/>
    </row>
    <row r="147" spans="1:12">
      <c r="A147" s="44"/>
      <c r="B147" s="46"/>
      <c r="C147" s="48"/>
      <c r="D147" s="13"/>
      <c r="E147" s="7"/>
      <c r="F147" s="50"/>
      <c r="G147" s="13"/>
      <c r="H147" s="7"/>
      <c r="I147" s="50"/>
      <c r="J147" s="19"/>
      <c r="K147" s="7"/>
      <c r="L147" s="18"/>
    </row>
    <row r="148" spans="1:12">
      <c r="A148" s="44"/>
      <c r="B148" s="46"/>
      <c r="C148" s="48"/>
      <c r="D148" s="13"/>
      <c r="E148" s="7"/>
      <c r="F148" s="50"/>
      <c r="G148" s="13"/>
      <c r="H148" s="7"/>
      <c r="I148" s="50"/>
      <c r="J148" s="19"/>
      <c r="K148" s="7"/>
      <c r="L148" s="18"/>
    </row>
    <row r="149" spans="1:12">
      <c r="A149" s="44"/>
      <c r="B149" s="46"/>
      <c r="C149" s="48"/>
      <c r="D149" s="13"/>
      <c r="E149" s="7"/>
      <c r="F149" s="50"/>
      <c r="G149" s="13"/>
      <c r="H149" s="7"/>
      <c r="I149" s="52"/>
      <c r="J149" s="19"/>
      <c r="K149" s="7"/>
      <c r="L149" s="18"/>
    </row>
    <row r="150" spans="1:12" ht="22.5" customHeight="1">
      <c r="A150" s="44"/>
      <c r="B150" s="47"/>
      <c r="C150" s="48"/>
      <c r="D150" s="15" t="s">
        <v>8</v>
      </c>
      <c r="E150" s="15">
        <f>SUM(E141:E149)</f>
        <v>5</v>
      </c>
      <c r="F150" s="16">
        <f>SUM(F141:F149)</f>
        <v>7079.6460176991159</v>
      </c>
      <c r="G150" s="15" t="s">
        <v>8</v>
      </c>
      <c r="H150" s="15">
        <f>SUM(H141:H144)</f>
        <v>4</v>
      </c>
      <c r="I150" s="16">
        <f>SUM(I141:I144)</f>
        <v>6194.6902654867263</v>
      </c>
      <c r="J150" s="15" t="s">
        <v>8</v>
      </c>
      <c r="K150" s="15">
        <f>SUM(K141:K144)</f>
        <v>0</v>
      </c>
      <c r="L150" s="16">
        <f>SUM(L141:L149)</f>
        <v>0</v>
      </c>
    </row>
    <row r="151" spans="1:12" s="12" customFormat="1" ht="23.25" customHeight="1">
      <c r="A151" s="51" t="s">
        <v>9</v>
      </c>
      <c r="B151" s="51"/>
      <c r="C151" s="51"/>
      <c r="D151" s="40">
        <f>F150/100000</f>
        <v>7.0796460176991163E-2</v>
      </c>
      <c r="E151" s="40"/>
      <c r="F151" s="41"/>
      <c r="G151" s="40">
        <f>I150/100000</f>
        <v>6.1946902654867263E-2</v>
      </c>
      <c r="H151" s="40"/>
      <c r="I151" s="41"/>
      <c r="J151" s="42">
        <f>L150/100000</f>
        <v>0</v>
      </c>
      <c r="K151" s="42"/>
      <c r="L151" s="43"/>
    </row>
    <row r="152" spans="1:12">
      <c r="A152" s="44" t="s">
        <v>74</v>
      </c>
      <c r="B152" s="45" t="s">
        <v>75</v>
      </c>
      <c r="C152" s="48"/>
      <c r="D152" s="13" t="s">
        <v>23</v>
      </c>
      <c r="E152" s="7">
        <v>1</v>
      </c>
      <c r="F152" s="49">
        <f>1500/1.13</f>
        <v>1327.4336283185842</v>
      </c>
      <c r="G152" s="7" t="s">
        <v>23</v>
      </c>
      <c r="H152" s="7">
        <v>1</v>
      </c>
      <c r="I152" s="49">
        <f>600/1.13</f>
        <v>530.97345132743362</v>
      </c>
      <c r="J152" s="19"/>
      <c r="K152" s="7"/>
      <c r="L152" s="9"/>
    </row>
    <row r="153" spans="1:12">
      <c r="A153" s="44"/>
      <c r="B153" s="46"/>
      <c r="C153" s="48"/>
      <c r="D153" s="13" t="s">
        <v>28</v>
      </c>
      <c r="E153" s="26">
        <v>1</v>
      </c>
      <c r="F153" s="50"/>
      <c r="G153" s="13"/>
      <c r="H153" s="7"/>
      <c r="I153" s="50"/>
      <c r="J153" s="19"/>
      <c r="K153" s="7"/>
      <c r="L153" s="9"/>
    </row>
    <row r="154" spans="1:12">
      <c r="A154" s="44"/>
      <c r="B154" s="46"/>
      <c r="C154" s="48"/>
      <c r="D154" s="13"/>
      <c r="E154" s="7"/>
      <c r="F154" s="50"/>
      <c r="G154" s="13"/>
      <c r="H154" s="7"/>
      <c r="I154" s="50"/>
      <c r="J154" s="19"/>
      <c r="K154" s="7"/>
      <c r="L154" s="9"/>
    </row>
    <row r="155" spans="1:12">
      <c r="A155" s="44"/>
      <c r="B155" s="46"/>
      <c r="C155" s="48"/>
      <c r="D155" s="13"/>
      <c r="E155" s="7"/>
      <c r="F155" s="50"/>
      <c r="G155" s="13"/>
      <c r="H155" s="7"/>
      <c r="I155" s="50"/>
      <c r="J155" s="19"/>
      <c r="K155" s="7"/>
      <c r="L155" s="18"/>
    </row>
    <row r="156" spans="1:12">
      <c r="A156" s="44"/>
      <c r="B156" s="46"/>
      <c r="C156" s="48"/>
      <c r="D156" s="13"/>
      <c r="E156" s="7"/>
      <c r="F156" s="50"/>
      <c r="G156" s="13"/>
      <c r="H156" s="7"/>
      <c r="I156" s="50"/>
      <c r="J156" s="19"/>
      <c r="K156" s="7"/>
      <c r="L156" s="18"/>
    </row>
    <row r="157" spans="1:12">
      <c r="A157" s="44"/>
      <c r="B157" s="46"/>
      <c r="C157" s="48"/>
      <c r="D157" s="13"/>
      <c r="E157" s="7"/>
      <c r="F157" s="50"/>
      <c r="G157" s="13"/>
      <c r="H157" s="7"/>
      <c r="I157" s="50"/>
      <c r="J157" s="19"/>
      <c r="K157" s="7"/>
      <c r="L157" s="18"/>
    </row>
    <row r="158" spans="1:12">
      <c r="A158" s="44"/>
      <c r="B158" s="46"/>
      <c r="C158" s="48"/>
      <c r="D158" s="13"/>
      <c r="E158" s="7"/>
      <c r="F158" s="50"/>
      <c r="G158" s="13"/>
      <c r="H158" s="7"/>
      <c r="I158" s="50"/>
      <c r="J158" s="19"/>
      <c r="K158" s="7"/>
      <c r="L158" s="18"/>
    </row>
    <row r="159" spans="1:12">
      <c r="A159" s="44"/>
      <c r="B159" s="46"/>
      <c r="C159" s="48"/>
      <c r="D159" s="13"/>
      <c r="E159" s="7"/>
      <c r="F159" s="50"/>
      <c r="G159" s="13"/>
      <c r="H159" s="7"/>
      <c r="I159" s="50"/>
      <c r="J159" s="19"/>
      <c r="K159" s="7"/>
      <c r="L159" s="18"/>
    </row>
    <row r="160" spans="1:12">
      <c r="A160" s="44"/>
      <c r="B160" s="46"/>
      <c r="C160" s="48"/>
      <c r="D160" s="13"/>
      <c r="E160" s="7"/>
      <c r="F160" s="50"/>
      <c r="G160" s="13"/>
      <c r="H160" s="7"/>
      <c r="I160" s="52"/>
      <c r="J160" s="19"/>
      <c r="K160" s="7"/>
      <c r="L160" s="18"/>
    </row>
    <row r="161" spans="1:12" ht="22.5" customHeight="1">
      <c r="A161" s="44"/>
      <c r="B161" s="47"/>
      <c r="C161" s="48"/>
      <c r="D161" s="15" t="s">
        <v>8</v>
      </c>
      <c r="E161" s="15">
        <f>SUM(E152:E160)</f>
        <v>2</v>
      </c>
      <c r="F161" s="16">
        <f>SUM(F152:F160)</f>
        <v>1327.4336283185842</v>
      </c>
      <c r="G161" s="15" t="s">
        <v>8</v>
      </c>
      <c r="H161" s="15">
        <f>SUM(H152:H155)</f>
        <v>1</v>
      </c>
      <c r="I161" s="16">
        <f>SUM(I152:I155)</f>
        <v>530.97345132743362</v>
      </c>
      <c r="J161" s="15" t="s">
        <v>8</v>
      </c>
      <c r="K161" s="15">
        <f>SUM(K152:K155)</f>
        <v>0</v>
      </c>
      <c r="L161" s="16">
        <f>SUM(L152:L160)</f>
        <v>0</v>
      </c>
    </row>
    <row r="162" spans="1:12" s="12" customFormat="1" ht="23.25" customHeight="1">
      <c r="A162" s="51" t="s">
        <v>9</v>
      </c>
      <c r="B162" s="51"/>
      <c r="C162" s="51"/>
      <c r="D162" s="40">
        <f>F161/100000</f>
        <v>1.3274336283185842E-2</v>
      </c>
      <c r="E162" s="40"/>
      <c r="F162" s="41"/>
      <c r="G162" s="40">
        <f>I161/100000</f>
        <v>5.3097345132743362E-3</v>
      </c>
      <c r="H162" s="40"/>
      <c r="I162" s="41"/>
      <c r="J162" s="42">
        <f>L161/100000</f>
        <v>0</v>
      </c>
      <c r="K162" s="42"/>
      <c r="L162" s="43"/>
    </row>
    <row r="163" spans="1:12">
      <c r="A163" s="44" t="s">
        <v>76</v>
      </c>
      <c r="B163" s="45" t="s">
        <v>77</v>
      </c>
      <c r="C163" s="48"/>
      <c r="D163" s="13" t="s">
        <v>23</v>
      </c>
      <c r="E163" s="7">
        <v>1</v>
      </c>
      <c r="F163" s="49">
        <f>3500/1.13</f>
        <v>3097.3451327433631</v>
      </c>
      <c r="G163" s="13" t="s">
        <v>23</v>
      </c>
      <c r="H163" s="7">
        <v>1</v>
      </c>
      <c r="I163" s="49">
        <f>2500/1.13</f>
        <v>2212.3893805309735</v>
      </c>
      <c r="J163" s="19"/>
      <c r="K163" s="7"/>
      <c r="L163" s="9"/>
    </row>
    <row r="164" spans="1:12">
      <c r="A164" s="44"/>
      <c r="B164" s="46"/>
      <c r="C164" s="48"/>
      <c r="D164" s="13" t="s">
        <v>38</v>
      </c>
      <c r="E164" s="26">
        <v>1</v>
      </c>
      <c r="F164" s="50"/>
      <c r="G164" s="13" t="s">
        <v>39</v>
      </c>
      <c r="H164" s="7">
        <v>1</v>
      </c>
      <c r="I164" s="50"/>
      <c r="J164" s="19"/>
      <c r="K164" s="7"/>
      <c r="L164" s="9"/>
    </row>
    <row r="165" spans="1:12">
      <c r="A165" s="44"/>
      <c r="B165" s="46"/>
      <c r="C165" s="48"/>
      <c r="D165" s="13" t="s">
        <v>27</v>
      </c>
      <c r="E165" s="7">
        <v>1</v>
      </c>
      <c r="F165" s="50"/>
      <c r="G165" s="13" t="s">
        <v>27</v>
      </c>
      <c r="H165" s="7">
        <v>1</v>
      </c>
      <c r="I165" s="50"/>
      <c r="J165" s="19"/>
      <c r="K165" s="7"/>
      <c r="L165" s="9"/>
    </row>
    <row r="166" spans="1:12">
      <c r="A166" s="44"/>
      <c r="B166" s="46"/>
      <c r="C166" s="48"/>
      <c r="D166" s="13" t="s">
        <v>28</v>
      </c>
      <c r="E166" s="7">
        <v>1</v>
      </c>
      <c r="F166" s="50"/>
      <c r="G166" s="13" t="s">
        <v>28</v>
      </c>
      <c r="H166" s="7">
        <v>1</v>
      </c>
      <c r="I166" s="50"/>
      <c r="J166" s="19"/>
      <c r="K166" s="7"/>
      <c r="L166" s="18"/>
    </row>
    <row r="167" spans="1:12">
      <c r="A167" s="44"/>
      <c r="B167" s="46"/>
      <c r="C167" s="48"/>
      <c r="D167" s="13"/>
      <c r="E167" s="7"/>
      <c r="F167" s="50"/>
      <c r="G167" s="13"/>
      <c r="H167" s="7"/>
      <c r="I167" s="50"/>
      <c r="J167" s="19"/>
      <c r="K167" s="7"/>
      <c r="L167" s="18"/>
    </row>
    <row r="168" spans="1:12">
      <c r="A168" s="44"/>
      <c r="B168" s="46"/>
      <c r="C168" s="48"/>
      <c r="D168" s="13"/>
      <c r="E168" s="7"/>
      <c r="F168" s="50"/>
      <c r="G168" s="13"/>
      <c r="H168" s="7"/>
      <c r="I168" s="50"/>
      <c r="J168" s="19"/>
      <c r="K168" s="7"/>
      <c r="L168" s="18"/>
    </row>
    <row r="169" spans="1:12">
      <c r="A169" s="44"/>
      <c r="B169" s="46"/>
      <c r="C169" s="48"/>
      <c r="D169" s="13"/>
      <c r="E169" s="7"/>
      <c r="F169" s="50"/>
      <c r="G169" s="13"/>
      <c r="H169" s="7"/>
      <c r="I169" s="50"/>
      <c r="J169" s="19"/>
      <c r="K169" s="7"/>
      <c r="L169" s="18"/>
    </row>
    <row r="170" spans="1:12">
      <c r="A170" s="44"/>
      <c r="B170" s="46"/>
      <c r="C170" s="48"/>
      <c r="D170" s="13"/>
      <c r="E170" s="7"/>
      <c r="F170" s="50"/>
      <c r="G170" s="13"/>
      <c r="H170" s="7"/>
      <c r="I170" s="50"/>
      <c r="J170" s="19"/>
      <c r="K170" s="7"/>
      <c r="L170" s="18"/>
    </row>
    <row r="171" spans="1:12">
      <c r="A171" s="44"/>
      <c r="B171" s="46"/>
      <c r="C171" s="48"/>
      <c r="D171" s="13"/>
      <c r="E171" s="7"/>
      <c r="F171" s="50"/>
      <c r="G171" s="13"/>
      <c r="H171" s="7"/>
      <c r="I171" s="52"/>
      <c r="J171" s="19"/>
      <c r="K171" s="7"/>
      <c r="L171" s="18"/>
    </row>
    <row r="172" spans="1:12" ht="22.5" customHeight="1">
      <c r="A172" s="44"/>
      <c r="B172" s="47"/>
      <c r="C172" s="48"/>
      <c r="D172" s="15" t="s">
        <v>8</v>
      </c>
      <c r="E172" s="15">
        <f>SUM(E163:E171)</f>
        <v>4</v>
      </c>
      <c r="F172" s="16">
        <f>SUM(F163:F171)</f>
        <v>3097.3451327433631</v>
      </c>
      <c r="G172" s="15" t="s">
        <v>8</v>
      </c>
      <c r="H172" s="15">
        <f>SUM(H163:H166)</f>
        <v>4</v>
      </c>
      <c r="I172" s="16">
        <f>SUM(I163:I166)</f>
        <v>2212.3893805309735</v>
      </c>
      <c r="J172" s="15" t="s">
        <v>8</v>
      </c>
      <c r="K172" s="15">
        <f>SUM(K163:K166)</f>
        <v>0</v>
      </c>
      <c r="L172" s="16">
        <f>SUM(L163:L171)</f>
        <v>0</v>
      </c>
    </row>
    <row r="173" spans="1:12" s="12" customFormat="1" ht="23.25" customHeight="1">
      <c r="A173" s="51" t="s">
        <v>9</v>
      </c>
      <c r="B173" s="51"/>
      <c r="C173" s="51"/>
      <c r="D173" s="40">
        <f>F172/100000</f>
        <v>3.0973451327433631E-2</v>
      </c>
      <c r="E173" s="40"/>
      <c r="F173" s="41"/>
      <c r="G173" s="40">
        <f>I172/100000</f>
        <v>2.2123893805309734E-2</v>
      </c>
      <c r="H173" s="40"/>
      <c r="I173" s="41"/>
      <c r="J173" s="42">
        <f>L172/100000</f>
        <v>0</v>
      </c>
      <c r="K173" s="42"/>
      <c r="L173" s="43"/>
    </row>
    <row r="174" spans="1:12">
      <c r="A174" s="44" t="s">
        <v>78</v>
      </c>
      <c r="B174" s="45" t="s">
        <v>79</v>
      </c>
      <c r="C174" s="48"/>
      <c r="D174" s="13" t="s">
        <v>42</v>
      </c>
      <c r="E174" s="7">
        <v>1</v>
      </c>
      <c r="F174" s="49">
        <f>3500/1.13</f>
        <v>3097.3451327433631</v>
      </c>
      <c r="G174" s="13" t="s">
        <v>23</v>
      </c>
      <c r="H174" s="7">
        <v>1</v>
      </c>
      <c r="I174" s="49">
        <f>1800/1.13</f>
        <v>1592.9203539823011</v>
      </c>
      <c r="J174" s="19"/>
      <c r="K174" s="7"/>
      <c r="L174" s="9"/>
    </row>
    <row r="175" spans="1:12">
      <c r="A175" s="44"/>
      <c r="B175" s="46"/>
      <c r="C175" s="48"/>
      <c r="D175" s="13" t="s">
        <v>38</v>
      </c>
      <c r="E175" s="26">
        <v>1</v>
      </c>
      <c r="F175" s="50"/>
      <c r="G175" s="13" t="s">
        <v>39</v>
      </c>
      <c r="H175" s="7">
        <v>1</v>
      </c>
      <c r="I175" s="50"/>
      <c r="J175" s="19"/>
      <c r="K175" s="7"/>
      <c r="L175" s="9"/>
    </row>
    <row r="176" spans="1:12">
      <c r="A176" s="44"/>
      <c r="B176" s="46"/>
      <c r="C176" s="48"/>
      <c r="D176" s="13" t="s">
        <v>28</v>
      </c>
      <c r="E176" s="7">
        <v>1</v>
      </c>
      <c r="F176" s="50"/>
      <c r="G176" s="13"/>
      <c r="H176" s="7"/>
      <c r="I176" s="50"/>
      <c r="J176" s="19"/>
      <c r="K176" s="7"/>
      <c r="L176" s="9"/>
    </row>
    <row r="177" spans="1:12">
      <c r="A177" s="44"/>
      <c r="B177" s="46"/>
      <c r="C177" s="48"/>
      <c r="D177" s="13"/>
      <c r="E177" s="7"/>
      <c r="F177" s="50"/>
      <c r="G177" s="13"/>
      <c r="H177" s="7"/>
      <c r="I177" s="50"/>
      <c r="J177" s="19"/>
      <c r="K177" s="7"/>
      <c r="L177" s="18"/>
    </row>
    <row r="178" spans="1:12">
      <c r="A178" s="44"/>
      <c r="B178" s="46"/>
      <c r="C178" s="48"/>
      <c r="D178" s="13"/>
      <c r="E178" s="7"/>
      <c r="F178" s="50"/>
      <c r="G178" s="13"/>
      <c r="H178" s="7"/>
      <c r="I178" s="50"/>
      <c r="J178" s="19"/>
      <c r="K178" s="7"/>
      <c r="L178" s="18"/>
    </row>
    <row r="179" spans="1:12">
      <c r="A179" s="44"/>
      <c r="B179" s="46"/>
      <c r="C179" s="48"/>
      <c r="D179" s="13"/>
      <c r="E179" s="7"/>
      <c r="F179" s="50"/>
      <c r="G179" s="13"/>
      <c r="H179" s="7"/>
      <c r="I179" s="50"/>
      <c r="J179" s="19"/>
      <c r="K179" s="7"/>
      <c r="L179" s="18"/>
    </row>
    <row r="180" spans="1:12">
      <c r="A180" s="44"/>
      <c r="B180" s="46"/>
      <c r="C180" s="48"/>
      <c r="D180" s="13"/>
      <c r="E180" s="7"/>
      <c r="F180" s="50"/>
      <c r="G180" s="13"/>
      <c r="H180" s="7"/>
      <c r="I180" s="50"/>
      <c r="J180" s="19"/>
      <c r="K180" s="7"/>
      <c r="L180" s="18"/>
    </row>
    <row r="181" spans="1:12">
      <c r="A181" s="44"/>
      <c r="B181" s="46"/>
      <c r="C181" s="48"/>
      <c r="D181" s="13"/>
      <c r="E181" s="7"/>
      <c r="F181" s="50"/>
      <c r="G181" s="13"/>
      <c r="H181" s="7"/>
      <c r="I181" s="50"/>
      <c r="J181" s="19"/>
      <c r="K181" s="7"/>
      <c r="L181" s="18"/>
    </row>
    <row r="182" spans="1:12">
      <c r="A182" s="44"/>
      <c r="B182" s="46"/>
      <c r="C182" s="48"/>
      <c r="D182" s="13"/>
      <c r="E182" s="7"/>
      <c r="F182" s="50"/>
      <c r="G182" s="13"/>
      <c r="H182" s="7"/>
      <c r="I182" s="52"/>
      <c r="J182" s="19"/>
      <c r="K182" s="7"/>
      <c r="L182" s="18"/>
    </row>
    <row r="183" spans="1:12" ht="22.5" customHeight="1">
      <c r="A183" s="44"/>
      <c r="B183" s="47"/>
      <c r="C183" s="48"/>
      <c r="D183" s="15" t="s">
        <v>8</v>
      </c>
      <c r="E183" s="15">
        <f>SUM(E174:E182)</f>
        <v>3</v>
      </c>
      <c r="F183" s="16">
        <f>SUM(F174:F182)</f>
        <v>3097.3451327433631</v>
      </c>
      <c r="G183" s="15" t="s">
        <v>8</v>
      </c>
      <c r="H183" s="15">
        <f>SUM(H174:H177)</f>
        <v>2</v>
      </c>
      <c r="I183" s="16">
        <f>SUM(I174:I177)</f>
        <v>1592.9203539823011</v>
      </c>
      <c r="J183" s="15" t="s">
        <v>8</v>
      </c>
      <c r="K183" s="15">
        <f>SUM(K174:K177)</f>
        <v>0</v>
      </c>
      <c r="L183" s="16">
        <f>SUM(L174:L182)</f>
        <v>0</v>
      </c>
    </row>
    <row r="184" spans="1:12" s="12" customFormat="1" ht="23.25" customHeight="1">
      <c r="A184" s="51" t="s">
        <v>9</v>
      </c>
      <c r="B184" s="51"/>
      <c r="C184" s="51"/>
      <c r="D184" s="40">
        <f>F183/100000</f>
        <v>3.0973451327433631E-2</v>
      </c>
      <c r="E184" s="40"/>
      <c r="F184" s="41"/>
      <c r="G184" s="40">
        <f>I183/100000</f>
        <v>1.5929203539823012E-2</v>
      </c>
      <c r="H184" s="40"/>
      <c r="I184" s="41"/>
      <c r="J184" s="42">
        <f>L183/100000</f>
        <v>0</v>
      </c>
      <c r="K184" s="42"/>
      <c r="L184" s="43"/>
    </row>
    <row r="185" spans="1:12">
      <c r="A185"/>
      <c r="B185"/>
      <c r="C185"/>
      <c r="E185"/>
      <c r="F185"/>
      <c r="I185" s="11"/>
    </row>
    <row r="186" spans="1:12">
      <c r="A186"/>
      <c r="B186"/>
      <c r="C186"/>
      <c r="E186"/>
      <c r="F186" s="10"/>
      <c r="I186" s="11"/>
      <c r="L186" s="11"/>
    </row>
    <row r="187" spans="1:12">
      <c r="A187"/>
      <c r="B187"/>
      <c r="C187"/>
      <c r="E187"/>
      <c r="F187"/>
      <c r="I187" s="11"/>
      <c r="L187" s="4"/>
    </row>
    <row r="188" spans="1:12">
      <c r="A188"/>
      <c r="B188"/>
      <c r="C188"/>
      <c r="E188"/>
      <c r="F188"/>
    </row>
    <row r="189" spans="1:12">
      <c r="A189"/>
      <c r="B189"/>
      <c r="C189"/>
      <c r="E189"/>
      <c r="F189"/>
    </row>
    <row r="190" spans="1:12" ht="13.5" customHeight="1">
      <c r="A190"/>
      <c r="B190"/>
      <c r="C190"/>
      <c r="E190"/>
      <c r="F190"/>
    </row>
    <row r="191" spans="1:12" ht="13.5" customHeight="1">
      <c r="A191"/>
      <c r="B191"/>
      <c r="C191"/>
      <c r="E191"/>
      <c r="F191"/>
    </row>
    <row r="192" spans="1:12">
      <c r="A192"/>
      <c r="B192"/>
      <c r="C192"/>
      <c r="E192"/>
      <c r="F192"/>
    </row>
    <row r="193" spans="1:6" ht="13.5" customHeight="1">
      <c r="A193"/>
      <c r="B193"/>
      <c r="C193"/>
      <c r="E193"/>
      <c r="F193"/>
    </row>
    <row r="194" spans="1:6">
      <c r="A194"/>
      <c r="B194"/>
      <c r="C194"/>
      <c r="E194"/>
      <c r="F194"/>
    </row>
    <row r="195" spans="1:6">
      <c r="A195"/>
      <c r="B195"/>
      <c r="C195"/>
      <c r="E195"/>
      <c r="F195"/>
    </row>
    <row r="196" spans="1:6">
      <c r="A196"/>
      <c r="B196"/>
      <c r="C196"/>
      <c r="E196"/>
      <c r="F196"/>
    </row>
    <row r="197" spans="1:6">
      <c r="A197"/>
      <c r="B197"/>
      <c r="C197"/>
      <c r="E197"/>
      <c r="F197"/>
    </row>
    <row r="198" spans="1:6">
      <c r="A198"/>
      <c r="B198"/>
      <c r="C198"/>
      <c r="E198"/>
      <c r="F198"/>
    </row>
    <row r="199" spans="1:6">
      <c r="A199"/>
      <c r="B199"/>
      <c r="C199"/>
      <c r="E199"/>
      <c r="F199"/>
    </row>
    <row r="200" spans="1:6" ht="13.5" customHeight="1">
      <c r="A200"/>
      <c r="B200"/>
      <c r="C200"/>
      <c r="E200"/>
      <c r="F200"/>
    </row>
    <row r="201" spans="1:6">
      <c r="A201"/>
      <c r="B201"/>
      <c r="C201"/>
      <c r="E201"/>
      <c r="F201"/>
    </row>
    <row r="202" spans="1:6">
      <c r="A202"/>
      <c r="B202"/>
      <c r="C202"/>
      <c r="E202"/>
      <c r="F202"/>
    </row>
    <row r="203" spans="1:6">
      <c r="A203"/>
      <c r="B203"/>
      <c r="C203"/>
      <c r="E203"/>
      <c r="F203"/>
    </row>
    <row r="204" spans="1:6">
      <c r="A204"/>
      <c r="B204"/>
      <c r="C204"/>
      <c r="E204"/>
      <c r="F204"/>
    </row>
    <row r="205" spans="1:6">
      <c r="A205"/>
      <c r="B205"/>
      <c r="C205"/>
      <c r="E205"/>
      <c r="F205"/>
    </row>
    <row r="206" spans="1:6">
      <c r="A206"/>
      <c r="B206"/>
      <c r="C206"/>
      <c r="E206"/>
      <c r="F206"/>
    </row>
    <row r="207" spans="1:6">
      <c r="A207"/>
      <c r="B207"/>
      <c r="C207"/>
      <c r="E207"/>
      <c r="F207"/>
    </row>
    <row r="208" spans="1:6">
      <c r="A208"/>
      <c r="B208"/>
      <c r="C208"/>
      <c r="E208"/>
      <c r="F208"/>
    </row>
    <row r="209" spans="1:6">
      <c r="A209"/>
      <c r="B209"/>
      <c r="C209"/>
      <c r="E209"/>
      <c r="F209"/>
    </row>
    <row r="210" spans="1:6">
      <c r="A210"/>
      <c r="B210"/>
      <c r="C210"/>
      <c r="E210"/>
      <c r="F210"/>
    </row>
    <row r="211" spans="1:6">
      <c r="A211"/>
      <c r="B211"/>
      <c r="C211"/>
      <c r="E211"/>
      <c r="F211"/>
    </row>
    <row r="212" spans="1:6">
      <c r="A212"/>
      <c r="B212"/>
      <c r="C212"/>
      <c r="E212"/>
      <c r="F212"/>
    </row>
    <row r="213" spans="1:6">
      <c r="A213"/>
      <c r="B213"/>
      <c r="C213"/>
      <c r="E213"/>
      <c r="F213"/>
    </row>
    <row r="214" spans="1:6">
      <c r="A214"/>
      <c r="B214"/>
      <c r="C214"/>
      <c r="E214"/>
      <c r="F214"/>
    </row>
    <row r="215" spans="1:6">
      <c r="A215"/>
      <c r="B215"/>
      <c r="C215"/>
      <c r="E215"/>
      <c r="F215"/>
    </row>
    <row r="216" spans="1:6">
      <c r="A216"/>
      <c r="B216"/>
      <c r="C216"/>
      <c r="E216"/>
      <c r="F216"/>
    </row>
    <row r="217" spans="1:6">
      <c r="A217"/>
      <c r="B217"/>
      <c r="C217"/>
      <c r="E217"/>
      <c r="F217"/>
    </row>
    <row r="218" spans="1:6">
      <c r="A218"/>
      <c r="B218"/>
      <c r="C218"/>
      <c r="E218"/>
      <c r="F218"/>
    </row>
    <row r="219" spans="1:6">
      <c r="A219"/>
      <c r="B219"/>
      <c r="C219"/>
      <c r="E219"/>
      <c r="F219"/>
    </row>
    <row r="220" spans="1:6">
      <c r="A220"/>
      <c r="B220"/>
      <c r="C220"/>
      <c r="E220"/>
      <c r="F220"/>
    </row>
    <row r="221" spans="1:6">
      <c r="A221"/>
      <c r="B221"/>
      <c r="C221"/>
      <c r="E221"/>
      <c r="F221"/>
    </row>
    <row r="222" spans="1:6">
      <c r="A222"/>
      <c r="B222"/>
      <c r="C222"/>
      <c r="E222"/>
      <c r="F222"/>
    </row>
    <row r="223" spans="1:6">
      <c r="A223"/>
      <c r="B223"/>
      <c r="C223"/>
      <c r="E223"/>
      <c r="F223"/>
    </row>
    <row r="224" spans="1:6">
      <c r="A224"/>
      <c r="B224"/>
      <c r="C224"/>
      <c r="E224"/>
      <c r="F224"/>
    </row>
    <row r="225" spans="1:6">
      <c r="A225"/>
      <c r="B225"/>
      <c r="C225"/>
      <c r="E225"/>
      <c r="F225"/>
    </row>
    <row r="226" spans="1:6">
      <c r="A226"/>
      <c r="B226"/>
      <c r="C226"/>
      <c r="E226"/>
      <c r="F226"/>
    </row>
    <row r="227" spans="1:6">
      <c r="A227"/>
      <c r="B227"/>
      <c r="C227"/>
      <c r="E227"/>
      <c r="F227"/>
    </row>
    <row r="228" spans="1:6">
      <c r="A228"/>
      <c r="B228"/>
      <c r="C228"/>
      <c r="E228"/>
      <c r="F228"/>
    </row>
    <row r="229" spans="1:6">
      <c r="A229"/>
      <c r="B229"/>
      <c r="C229"/>
      <c r="E229"/>
      <c r="F229"/>
    </row>
    <row r="230" spans="1:6">
      <c r="A230"/>
      <c r="B230"/>
      <c r="C230"/>
      <c r="E230"/>
      <c r="F230"/>
    </row>
    <row r="231" spans="1:6">
      <c r="A231"/>
      <c r="B231"/>
      <c r="C231"/>
      <c r="E231"/>
      <c r="F231"/>
    </row>
    <row r="232" spans="1:6">
      <c r="A232"/>
      <c r="B232"/>
      <c r="C232"/>
      <c r="E232"/>
      <c r="F232"/>
    </row>
    <row r="233" spans="1:6">
      <c r="A233"/>
      <c r="B233"/>
      <c r="C233"/>
      <c r="E233"/>
      <c r="F233"/>
    </row>
    <row r="234" spans="1:6">
      <c r="A234"/>
      <c r="B234"/>
      <c r="C234"/>
      <c r="E234"/>
      <c r="F234"/>
    </row>
    <row r="235" spans="1:6">
      <c r="A235"/>
      <c r="B235"/>
      <c r="C235"/>
      <c r="E235"/>
      <c r="F235"/>
    </row>
    <row r="236" spans="1:6">
      <c r="A236"/>
      <c r="B236"/>
      <c r="C236"/>
      <c r="E236"/>
      <c r="F236"/>
    </row>
    <row r="237" spans="1:6">
      <c r="A237"/>
      <c r="B237"/>
      <c r="C237"/>
      <c r="E237"/>
      <c r="F237"/>
    </row>
    <row r="238" spans="1:6">
      <c r="A238"/>
      <c r="B238"/>
      <c r="C238"/>
      <c r="E238"/>
      <c r="F238"/>
    </row>
    <row r="239" spans="1:6">
      <c r="A239"/>
      <c r="B239"/>
      <c r="C239"/>
      <c r="E239"/>
      <c r="F239"/>
    </row>
    <row r="240" spans="1:6">
      <c r="A240"/>
      <c r="B240"/>
      <c r="C240"/>
      <c r="E240"/>
      <c r="F240"/>
    </row>
    <row r="241" spans="1:6">
      <c r="A241"/>
      <c r="B241"/>
      <c r="C241"/>
      <c r="E241"/>
      <c r="F241"/>
    </row>
    <row r="242" spans="1:6">
      <c r="A242"/>
      <c r="B242"/>
      <c r="C242"/>
      <c r="E242"/>
      <c r="F242"/>
    </row>
    <row r="243" spans="1:6">
      <c r="A243"/>
      <c r="B243"/>
      <c r="C243"/>
      <c r="E243"/>
      <c r="F243"/>
    </row>
    <row r="244" spans="1:6">
      <c r="A244"/>
      <c r="B244"/>
      <c r="C244"/>
      <c r="E244"/>
      <c r="F244"/>
    </row>
    <row r="245" spans="1:6">
      <c r="A245"/>
      <c r="B245"/>
      <c r="C245"/>
      <c r="E245"/>
      <c r="F245"/>
    </row>
    <row r="246" spans="1:6">
      <c r="A246"/>
      <c r="B246"/>
      <c r="C246"/>
      <c r="E246"/>
      <c r="F246"/>
    </row>
    <row r="247" spans="1:6">
      <c r="A247"/>
      <c r="B247"/>
      <c r="C247"/>
      <c r="E247"/>
      <c r="F247"/>
    </row>
    <row r="248" spans="1:6">
      <c r="A248"/>
      <c r="B248"/>
      <c r="C248"/>
      <c r="E248"/>
      <c r="F248"/>
    </row>
    <row r="249" spans="1:6">
      <c r="A249"/>
      <c r="B249"/>
      <c r="C249"/>
      <c r="E249"/>
      <c r="F249"/>
    </row>
    <row r="250" spans="1:6">
      <c r="A250"/>
      <c r="B250"/>
      <c r="C250"/>
      <c r="E250"/>
      <c r="F250"/>
    </row>
    <row r="251" spans="1:6">
      <c r="A251"/>
      <c r="B251"/>
      <c r="C251"/>
      <c r="E251"/>
      <c r="F251"/>
    </row>
    <row r="252" spans="1:6">
      <c r="A252"/>
      <c r="B252"/>
      <c r="C252"/>
      <c r="E252"/>
      <c r="F252"/>
    </row>
    <row r="253" spans="1:6">
      <c r="A253"/>
      <c r="B253"/>
      <c r="C253"/>
      <c r="E253"/>
      <c r="F253"/>
    </row>
    <row r="254" spans="1:6">
      <c r="A254"/>
      <c r="B254"/>
      <c r="C254"/>
      <c r="E254"/>
      <c r="F254"/>
    </row>
    <row r="255" spans="1:6">
      <c r="A255"/>
      <c r="B255"/>
      <c r="C255"/>
      <c r="E255"/>
      <c r="F255"/>
    </row>
    <row r="256" spans="1:6">
      <c r="A256"/>
      <c r="B256"/>
      <c r="C256"/>
      <c r="E256"/>
      <c r="F256"/>
    </row>
    <row r="257" spans="1:6">
      <c r="A257"/>
      <c r="B257"/>
      <c r="C257"/>
      <c r="E257"/>
      <c r="F257"/>
    </row>
    <row r="258" spans="1:6">
      <c r="A258"/>
      <c r="B258"/>
      <c r="C258"/>
      <c r="E258"/>
      <c r="F258"/>
    </row>
    <row r="259" spans="1:6">
      <c r="A259"/>
      <c r="B259"/>
      <c r="C259"/>
      <c r="E259"/>
      <c r="F259"/>
    </row>
    <row r="260" spans="1:6">
      <c r="A260"/>
      <c r="B260"/>
      <c r="C260"/>
      <c r="E260"/>
      <c r="F260"/>
    </row>
    <row r="261" spans="1:6">
      <c r="A261"/>
      <c r="B261"/>
      <c r="C261"/>
      <c r="E261"/>
      <c r="F261"/>
    </row>
    <row r="262" spans="1:6">
      <c r="A262"/>
      <c r="B262"/>
      <c r="C262"/>
      <c r="E262"/>
      <c r="F262"/>
    </row>
    <row r="263" spans="1:6">
      <c r="A263"/>
      <c r="B263"/>
      <c r="C263"/>
      <c r="E263"/>
      <c r="F263"/>
    </row>
    <row r="264" spans="1:6">
      <c r="A264"/>
      <c r="B264"/>
      <c r="C264"/>
      <c r="E264"/>
      <c r="F264"/>
    </row>
    <row r="265" spans="1:6">
      <c r="A265"/>
      <c r="B265"/>
      <c r="C265"/>
      <c r="E265"/>
      <c r="F265"/>
    </row>
    <row r="266" spans="1:6">
      <c r="A266"/>
      <c r="B266"/>
      <c r="C266"/>
      <c r="E266"/>
      <c r="F266"/>
    </row>
    <row r="267" spans="1:6">
      <c r="A267"/>
      <c r="B267"/>
      <c r="C267"/>
      <c r="E267"/>
      <c r="F267"/>
    </row>
    <row r="268" spans="1:6">
      <c r="A268"/>
      <c r="B268"/>
      <c r="C268"/>
      <c r="E268"/>
      <c r="F268"/>
    </row>
  </sheetData>
  <mergeCells count="194">
    <mergeCell ref="A47:C47"/>
    <mergeCell ref="L127:L138"/>
    <mergeCell ref="L23:L30"/>
    <mergeCell ref="L33:L38"/>
    <mergeCell ref="L48:L53"/>
    <mergeCell ref="L80:L84"/>
    <mergeCell ref="L87:L92"/>
    <mergeCell ref="L11:L20"/>
    <mergeCell ref="I41:I45"/>
    <mergeCell ref="I48:I53"/>
    <mergeCell ref="I56:I61"/>
    <mergeCell ref="I64:I69"/>
    <mergeCell ref="I72:I77"/>
    <mergeCell ref="I80:I84"/>
    <mergeCell ref="I87:I92"/>
    <mergeCell ref="I103:I108"/>
    <mergeCell ref="I119:I124"/>
    <mergeCell ref="I111:I116"/>
    <mergeCell ref="J40:L40"/>
    <mergeCell ref="B11:B21"/>
    <mergeCell ref="B23:B31"/>
    <mergeCell ref="B33:B39"/>
    <mergeCell ref="A32:C32"/>
    <mergeCell ref="A10:C10"/>
    <mergeCell ref="C11:C21"/>
    <mergeCell ref="C23:C31"/>
    <mergeCell ref="C33:C39"/>
    <mergeCell ref="A11:A21"/>
    <mergeCell ref="A23:A31"/>
    <mergeCell ref="A33:A39"/>
    <mergeCell ref="I11:I20"/>
    <mergeCell ref="I33:I38"/>
    <mergeCell ref="I23:I30"/>
    <mergeCell ref="A1:L1"/>
    <mergeCell ref="D2:F2"/>
    <mergeCell ref="G2:I2"/>
    <mergeCell ref="J2:L2"/>
    <mergeCell ref="A2:A3"/>
    <mergeCell ref="C2:C3"/>
    <mergeCell ref="B2:B3"/>
    <mergeCell ref="B4:B9"/>
    <mergeCell ref="C4:C9"/>
    <mergeCell ref="A4:A9"/>
    <mergeCell ref="I4:I7"/>
    <mergeCell ref="D47:F47"/>
    <mergeCell ref="G47:I47"/>
    <mergeCell ref="J47:L47"/>
    <mergeCell ref="F4:F8"/>
    <mergeCell ref="F11:F20"/>
    <mergeCell ref="F23:F30"/>
    <mergeCell ref="F33:F38"/>
    <mergeCell ref="A41:A46"/>
    <mergeCell ref="B41:B46"/>
    <mergeCell ref="C41:C46"/>
    <mergeCell ref="F41:F45"/>
    <mergeCell ref="D10:F10"/>
    <mergeCell ref="G10:I10"/>
    <mergeCell ref="J10:L10"/>
    <mergeCell ref="D32:F32"/>
    <mergeCell ref="G32:I32"/>
    <mergeCell ref="J32:L32"/>
    <mergeCell ref="A22:C22"/>
    <mergeCell ref="D22:F22"/>
    <mergeCell ref="G22:I22"/>
    <mergeCell ref="J22:L22"/>
    <mergeCell ref="A40:C40"/>
    <mergeCell ref="D40:F40"/>
    <mergeCell ref="G40:I40"/>
    <mergeCell ref="A63:C63"/>
    <mergeCell ref="D63:F63"/>
    <mergeCell ref="G63:I63"/>
    <mergeCell ref="J63:L63"/>
    <mergeCell ref="G55:I55"/>
    <mergeCell ref="J55:L55"/>
    <mergeCell ref="F48:F53"/>
    <mergeCell ref="A56:A62"/>
    <mergeCell ref="B56:B62"/>
    <mergeCell ref="C56:C62"/>
    <mergeCell ref="F56:F61"/>
    <mergeCell ref="A48:A54"/>
    <mergeCell ref="B48:B54"/>
    <mergeCell ref="C48:C54"/>
    <mergeCell ref="A55:C55"/>
    <mergeCell ref="D55:F55"/>
    <mergeCell ref="J79:L79"/>
    <mergeCell ref="G71:I71"/>
    <mergeCell ref="J71:L71"/>
    <mergeCell ref="A72:A78"/>
    <mergeCell ref="B72:B78"/>
    <mergeCell ref="C72:C78"/>
    <mergeCell ref="F72:F77"/>
    <mergeCell ref="A64:A70"/>
    <mergeCell ref="B64:B70"/>
    <mergeCell ref="C64:C70"/>
    <mergeCell ref="F64:F69"/>
    <mergeCell ref="A71:C71"/>
    <mergeCell ref="D71:F71"/>
    <mergeCell ref="A80:A85"/>
    <mergeCell ref="B80:B85"/>
    <mergeCell ref="C80:C85"/>
    <mergeCell ref="F80:F84"/>
    <mergeCell ref="A86:C86"/>
    <mergeCell ref="D86:F86"/>
    <mergeCell ref="A79:C79"/>
    <mergeCell ref="D79:F79"/>
    <mergeCell ref="G79:I79"/>
    <mergeCell ref="A94:C94"/>
    <mergeCell ref="D94:F94"/>
    <mergeCell ref="G94:I94"/>
    <mergeCell ref="I95:I100"/>
    <mergeCell ref="J94:L94"/>
    <mergeCell ref="G86:I86"/>
    <mergeCell ref="J86:L86"/>
    <mergeCell ref="A87:A93"/>
    <mergeCell ref="B87:B93"/>
    <mergeCell ref="C87:C93"/>
    <mergeCell ref="F87:F92"/>
    <mergeCell ref="J110:L110"/>
    <mergeCell ref="G102:I102"/>
    <mergeCell ref="J102:L102"/>
    <mergeCell ref="A103:A109"/>
    <mergeCell ref="B103:B109"/>
    <mergeCell ref="C103:C109"/>
    <mergeCell ref="F103:F108"/>
    <mergeCell ref="A95:A101"/>
    <mergeCell ref="B95:B101"/>
    <mergeCell ref="C95:C101"/>
    <mergeCell ref="F95:F100"/>
    <mergeCell ref="A102:C102"/>
    <mergeCell ref="D102:F102"/>
    <mergeCell ref="A111:A117"/>
    <mergeCell ref="B111:B117"/>
    <mergeCell ref="C111:C117"/>
    <mergeCell ref="F111:F116"/>
    <mergeCell ref="A118:C118"/>
    <mergeCell ref="D118:F118"/>
    <mergeCell ref="A110:C110"/>
    <mergeCell ref="D110:F110"/>
    <mergeCell ref="G110:I110"/>
    <mergeCell ref="A126:C126"/>
    <mergeCell ref="D126:F126"/>
    <mergeCell ref="G126:I126"/>
    <mergeCell ref="J151:L151"/>
    <mergeCell ref="J126:L126"/>
    <mergeCell ref="G118:I118"/>
    <mergeCell ref="J118:L118"/>
    <mergeCell ref="A119:A125"/>
    <mergeCell ref="B119:B125"/>
    <mergeCell ref="C119:C125"/>
    <mergeCell ref="F119:F124"/>
    <mergeCell ref="F127:F138"/>
    <mergeCell ref="I127:I138"/>
    <mergeCell ref="G140:I140"/>
    <mergeCell ref="J140:L140"/>
    <mergeCell ref="A141:A150"/>
    <mergeCell ref="B141:B150"/>
    <mergeCell ref="C141:C150"/>
    <mergeCell ref="F141:F149"/>
    <mergeCell ref="I141:I149"/>
    <mergeCell ref="A127:A139"/>
    <mergeCell ref="B127:B139"/>
    <mergeCell ref="C127:C139"/>
    <mergeCell ref="A140:C140"/>
    <mergeCell ref="D140:F140"/>
    <mergeCell ref="A152:A161"/>
    <mergeCell ref="B152:B161"/>
    <mergeCell ref="C152:C161"/>
    <mergeCell ref="F152:F160"/>
    <mergeCell ref="A162:C162"/>
    <mergeCell ref="D162:F162"/>
    <mergeCell ref="A151:C151"/>
    <mergeCell ref="D151:F151"/>
    <mergeCell ref="G151:I151"/>
    <mergeCell ref="I152:I160"/>
    <mergeCell ref="A173:C173"/>
    <mergeCell ref="D173:F173"/>
    <mergeCell ref="G173:I173"/>
    <mergeCell ref="J173:L173"/>
    <mergeCell ref="G162:I162"/>
    <mergeCell ref="J162:L162"/>
    <mergeCell ref="A163:A172"/>
    <mergeCell ref="B163:B172"/>
    <mergeCell ref="C163:C172"/>
    <mergeCell ref="F163:F171"/>
    <mergeCell ref="I163:I171"/>
    <mergeCell ref="G184:I184"/>
    <mergeCell ref="J184:L184"/>
    <mergeCell ref="A174:A183"/>
    <mergeCell ref="B174:B183"/>
    <mergeCell ref="C174:C183"/>
    <mergeCell ref="F174:F182"/>
    <mergeCell ref="A184:C184"/>
    <mergeCell ref="D184:F184"/>
    <mergeCell ref="I174:I182"/>
  </mergeCells>
  <phoneticPr fontId="7" type="noConversion"/>
  <printOptions horizontalCentered="1"/>
  <pageMargins left="0.118055555555556" right="0.118055555555556" top="0.74791666666666701" bottom="0.74791666666666701" header="0.31458333333333299" footer="0.31458333333333299"/>
  <pageSetup paperSize="9" scale="87" orientation="landscape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8"/>
  <sheetViews>
    <sheetView zoomScale="90" zoomScaleNormal="90" workbookViewId="0">
      <selection activeCell="A25" sqref="A25:O25"/>
    </sheetView>
  </sheetViews>
  <sheetFormatPr defaultColWidth="9" defaultRowHeight="14.4"/>
  <cols>
    <col min="1" max="1" width="11.109375" style="1" customWidth="1"/>
    <col min="2" max="2" width="14.6640625" style="1" customWidth="1"/>
    <col min="3" max="3" width="12.109375" style="2" customWidth="1"/>
    <col min="4" max="4" width="3.6640625" style="3" customWidth="1"/>
    <col min="5" max="5" width="11.88671875" style="3" customWidth="1"/>
    <col min="6" max="6" width="9.77734375" style="3" hidden="1" customWidth="1"/>
    <col min="7" max="7" width="9.33203125" style="4" customWidth="1"/>
    <col min="8" max="8" width="7.6640625" style="4" customWidth="1"/>
    <col min="9" max="9" width="9.21875" style="89" customWidth="1"/>
    <col min="10" max="10" width="10.33203125" customWidth="1"/>
    <col min="11" max="11" width="8.109375" customWidth="1"/>
    <col min="12" max="12" width="9.21875" style="88" customWidth="1"/>
    <col min="13" max="13" width="6.33203125" customWidth="1"/>
    <col min="14" max="14" width="7.44140625" customWidth="1"/>
    <col min="15" max="15" width="9.88671875" style="88" customWidth="1"/>
  </cols>
  <sheetData>
    <row r="1" spans="1:15" ht="20.399999999999999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" customHeight="1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>
      <c r="A3" s="65" t="s">
        <v>1</v>
      </c>
      <c r="B3" s="65" t="s">
        <v>2</v>
      </c>
      <c r="C3" s="66" t="s">
        <v>3</v>
      </c>
      <c r="D3" s="72" t="s">
        <v>5</v>
      </c>
      <c r="E3" s="74" t="s">
        <v>11</v>
      </c>
      <c r="F3" s="76" t="s">
        <v>12</v>
      </c>
      <c r="G3" s="69" t="s">
        <v>20</v>
      </c>
      <c r="H3" s="70"/>
      <c r="I3" s="71"/>
      <c r="J3" s="69" t="s">
        <v>21</v>
      </c>
      <c r="K3" s="70"/>
      <c r="L3" s="71"/>
      <c r="M3" s="64" t="s">
        <v>22</v>
      </c>
      <c r="N3" s="64"/>
      <c r="O3" s="64"/>
    </row>
    <row r="4" spans="1:15" ht="27.75" customHeight="1">
      <c r="A4" s="65"/>
      <c r="B4" s="65"/>
      <c r="C4" s="66"/>
      <c r="D4" s="73"/>
      <c r="E4" s="75"/>
      <c r="F4" s="77"/>
      <c r="G4" s="6" t="s">
        <v>88</v>
      </c>
      <c r="H4" s="6" t="s">
        <v>14</v>
      </c>
      <c r="I4" s="86" t="s">
        <v>15</v>
      </c>
      <c r="J4" s="6" t="s">
        <v>13</v>
      </c>
      <c r="K4" s="6" t="s">
        <v>14</v>
      </c>
      <c r="L4" s="86" t="s">
        <v>15</v>
      </c>
      <c r="M4" s="6" t="s">
        <v>13</v>
      </c>
      <c r="N4" s="6" t="s">
        <v>14</v>
      </c>
      <c r="O4" s="86" t="s">
        <v>15</v>
      </c>
    </row>
    <row r="5" spans="1:15" ht="62.25" customHeight="1">
      <c r="A5" s="20" t="s">
        <v>18</v>
      </c>
      <c r="B5" s="20" t="s">
        <v>19</v>
      </c>
      <c r="C5" s="25"/>
      <c r="D5" s="7">
        <v>1</v>
      </c>
      <c r="E5" s="35" t="s">
        <v>80</v>
      </c>
      <c r="F5" s="36">
        <f>6.04686631756923/1.13</f>
        <v>5.3512091305922391</v>
      </c>
      <c r="G5" s="36">
        <v>0.70796460176991161</v>
      </c>
      <c r="H5" s="8">
        <v>5.7520000000000002E-2</v>
      </c>
      <c r="I5" s="87">
        <f t="shared" ref="I5" si="0">G5+H5</f>
        <v>0.76548460176991162</v>
      </c>
      <c r="J5" s="39">
        <f>1/1.13</f>
        <v>0.88495575221238942</v>
      </c>
      <c r="K5" s="9">
        <v>3.1E-2</v>
      </c>
      <c r="L5" s="87">
        <f>J5+K5</f>
        <v>0.91595575221238945</v>
      </c>
      <c r="M5" s="84" t="s">
        <v>98</v>
      </c>
      <c r="N5" s="84"/>
      <c r="O5" s="85" t="e">
        <f t="shared" ref="O5" si="1">M5+N5</f>
        <v>#VALUE!</v>
      </c>
    </row>
    <row r="6" spans="1:15" ht="62.25" customHeight="1">
      <c r="A6" s="23" t="s">
        <v>29</v>
      </c>
      <c r="B6" s="20" t="s">
        <v>30</v>
      </c>
      <c r="C6" s="22"/>
      <c r="D6" s="7">
        <v>1</v>
      </c>
      <c r="E6" s="35" t="s">
        <v>82</v>
      </c>
      <c r="F6" s="36">
        <f>12.5/1.13</f>
        <v>11.061946902654869</v>
      </c>
      <c r="G6" s="36">
        <v>11.061946902654869</v>
      </c>
      <c r="H6" s="8">
        <v>0.24779999999999999</v>
      </c>
      <c r="I6" s="87">
        <f t="shared" ref="I6:I24" si="2">G6+H6</f>
        <v>11.309746902654869</v>
      </c>
      <c r="J6" s="39">
        <f>8.5/1.13</f>
        <v>7.5221238938053103</v>
      </c>
      <c r="K6" s="9">
        <v>7.0800000000000002E-2</v>
      </c>
      <c r="L6" s="91">
        <f t="shared" ref="L6:L24" si="3">J6+K6</f>
        <v>7.5929238938053105</v>
      </c>
      <c r="M6" s="7">
        <v>9.85</v>
      </c>
      <c r="N6" s="7">
        <v>1.1100000000000001</v>
      </c>
      <c r="O6" s="87">
        <f t="shared" ref="O6:O24" si="4">M6+N6</f>
        <v>10.959999999999999</v>
      </c>
    </row>
    <row r="7" spans="1:15" ht="62.25" customHeight="1">
      <c r="A7" s="24" t="s">
        <v>36</v>
      </c>
      <c r="B7" s="20" t="s">
        <v>37</v>
      </c>
      <c r="C7" s="22"/>
      <c r="D7" s="7">
        <v>1</v>
      </c>
      <c r="E7" s="35" t="s">
        <v>82</v>
      </c>
      <c r="F7" s="36"/>
      <c r="G7" s="36">
        <v>8.5840707964601766</v>
      </c>
      <c r="H7" s="8">
        <v>0.1062</v>
      </c>
      <c r="I7" s="91">
        <f t="shared" si="2"/>
        <v>8.690270796460176</v>
      </c>
      <c r="J7" s="39">
        <f>12/1.13</f>
        <v>10.619469026548673</v>
      </c>
      <c r="K7" s="9">
        <v>0.1062</v>
      </c>
      <c r="L7" s="87">
        <f t="shared" si="3"/>
        <v>10.725669026548672</v>
      </c>
      <c r="M7" s="7">
        <v>10.64</v>
      </c>
      <c r="N7" s="7">
        <v>1.05</v>
      </c>
      <c r="O7" s="87">
        <f t="shared" si="4"/>
        <v>11.690000000000001</v>
      </c>
    </row>
    <row r="8" spans="1:15" ht="62.25" customHeight="1">
      <c r="A8" s="24" t="s">
        <v>40</v>
      </c>
      <c r="B8" s="21" t="s">
        <v>41</v>
      </c>
      <c r="C8" s="22"/>
      <c r="D8" s="7">
        <v>1</v>
      </c>
      <c r="E8" s="37" t="s">
        <v>83</v>
      </c>
      <c r="F8" s="36"/>
      <c r="G8" s="36">
        <v>4.2477876106194694</v>
      </c>
      <c r="H8" s="8">
        <v>5.7500000000000002E-2</v>
      </c>
      <c r="I8" s="91">
        <f t="shared" si="2"/>
        <v>4.3052876106194695</v>
      </c>
      <c r="J8" s="39">
        <f>6.5/1.13</f>
        <v>5.7522123893805315</v>
      </c>
      <c r="K8" s="9">
        <v>4.4200000000000003E-2</v>
      </c>
      <c r="L8" s="87">
        <f t="shared" si="3"/>
        <v>5.7964123893805315</v>
      </c>
      <c r="M8" s="7">
        <v>5.47</v>
      </c>
      <c r="N8" s="7">
        <v>0.44</v>
      </c>
      <c r="O8" s="87">
        <f t="shared" si="4"/>
        <v>5.91</v>
      </c>
    </row>
    <row r="9" spans="1:15" ht="62.25" customHeight="1">
      <c r="A9" s="24" t="s">
        <v>43</v>
      </c>
      <c r="B9" s="21" t="s">
        <v>44</v>
      </c>
      <c r="C9" s="22"/>
      <c r="D9" s="7">
        <v>1</v>
      </c>
      <c r="E9" s="37" t="s">
        <v>83</v>
      </c>
      <c r="F9" s="36"/>
      <c r="G9" s="36">
        <v>2.2566371681415931</v>
      </c>
      <c r="H9" s="8">
        <v>5.7500000000000002E-2</v>
      </c>
      <c r="I9" s="87">
        <f t="shared" si="2"/>
        <v>2.3141371681415932</v>
      </c>
      <c r="J9" s="39">
        <f>3.2/1.13</f>
        <v>2.8318584070796464</v>
      </c>
      <c r="K9" s="9">
        <v>3.5400000000000001E-2</v>
      </c>
      <c r="L9" s="87">
        <f t="shared" si="3"/>
        <v>2.8672584070796465</v>
      </c>
      <c r="M9" s="84" t="s">
        <v>98</v>
      </c>
      <c r="N9" s="84"/>
      <c r="O9" s="85" t="e">
        <f t="shared" si="4"/>
        <v>#VALUE!</v>
      </c>
    </row>
    <row r="10" spans="1:15" ht="62.25" customHeight="1">
      <c r="A10" s="31" t="s">
        <v>45</v>
      </c>
      <c r="B10" s="32" t="s">
        <v>46</v>
      </c>
      <c r="C10" s="30"/>
      <c r="D10" s="7">
        <v>1</v>
      </c>
      <c r="E10" s="37" t="s">
        <v>83</v>
      </c>
      <c r="F10" s="36"/>
      <c r="G10" s="36">
        <v>15.044247787610621</v>
      </c>
      <c r="H10" s="8">
        <v>0.13270000000000001</v>
      </c>
      <c r="I10" s="87">
        <f t="shared" si="2"/>
        <v>15.17694778761062</v>
      </c>
      <c r="J10" s="39">
        <f>11/1.13</f>
        <v>9.7345132743362832</v>
      </c>
      <c r="K10" s="9">
        <v>7.0800000000000002E-2</v>
      </c>
      <c r="L10" s="87">
        <f t="shared" si="3"/>
        <v>9.8053132743362834</v>
      </c>
      <c r="M10" s="7">
        <v>8.06</v>
      </c>
      <c r="N10" s="7">
        <v>0.44</v>
      </c>
      <c r="O10" s="91">
        <f t="shared" si="4"/>
        <v>8.5</v>
      </c>
    </row>
    <row r="11" spans="1:15" ht="62.25" customHeight="1">
      <c r="A11" s="31" t="s">
        <v>47</v>
      </c>
      <c r="B11" s="32" t="s">
        <v>48</v>
      </c>
      <c r="C11" s="30"/>
      <c r="D11" s="7">
        <v>1</v>
      </c>
      <c r="E11" s="37" t="s">
        <v>83</v>
      </c>
      <c r="F11" s="36"/>
      <c r="G11" s="36">
        <v>6.72566371681416</v>
      </c>
      <c r="H11" s="8">
        <v>0.1062</v>
      </c>
      <c r="I11" s="87">
        <f t="shared" si="2"/>
        <v>6.8318637168141603</v>
      </c>
      <c r="J11" s="39">
        <f>6.8/1.13</f>
        <v>6.0176991150442483</v>
      </c>
      <c r="K11" s="9">
        <v>6.1899999999999997E-2</v>
      </c>
      <c r="L11" s="87">
        <f t="shared" si="3"/>
        <v>6.0795991150442479</v>
      </c>
      <c r="M11" s="84" t="s">
        <v>98</v>
      </c>
      <c r="N11" s="84"/>
      <c r="O11" s="85" t="e">
        <f t="shared" si="4"/>
        <v>#VALUE!</v>
      </c>
    </row>
    <row r="12" spans="1:15" ht="62.25" customHeight="1">
      <c r="A12" s="31" t="s">
        <v>50</v>
      </c>
      <c r="B12" s="32" t="s">
        <v>51</v>
      </c>
      <c r="C12" s="30"/>
      <c r="D12" s="7">
        <v>1</v>
      </c>
      <c r="E12" s="37" t="s">
        <v>84</v>
      </c>
      <c r="F12" s="36"/>
      <c r="G12" s="36">
        <v>0.50442477876106195</v>
      </c>
      <c r="H12" s="8">
        <v>0.24779999999999999</v>
      </c>
      <c r="I12" s="87">
        <f t="shared" si="2"/>
        <v>0.75222477876106197</v>
      </c>
      <c r="J12" s="39">
        <f>0.8/1.13</f>
        <v>0.70796460176991161</v>
      </c>
      <c r="K12" s="9">
        <v>1.77E-2</v>
      </c>
      <c r="L12" s="87">
        <f t="shared" si="3"/>
        <v>0.72566460176991165</v>
      </c>
      <c r="M12" s="84" t="s">
        <v>98</v>
      </c>
      <c r="N12" s="84"/>
      <c r="O12" s="85" t="e">
        <f t="shared" si="4"/>
        <v>#VALUE!</v>
      </c>
    </row>
    <row r="13" spans="1:15" ht="62.25" customHeight="1">
      <c r="A13" s="31" t="s">
        <v>52</v>
      </c>
      <c r="B13" s="32" t="s">
        <v>53</v>
      </c>
      <c r="C13" s="30"/>
      <c r="D13" s="7">
        <v>1</v>
      </c>
      <c r="E13" s="37" t="s">
        <v>85</v>
      </c>
      <c r="F13" s="36"/>
      <c r="G13" s="36">
        <v>0.22123893805309736</v>
      </c>
      <c r="H13" s="8">
        <v>0.2301</v>
      </c>
      <c r="I13" s="87">
        <f t="shared" si="2"/>
        <v>0.45133893805309733</v>
      </c>
      <c r="J13" s="39">
        <f>0.27/1.13</f>
        <v>0.23893805309734517</v>
      </c>
      <c r="K13" s="9">
        <v>1.3299999999999999E-2</v>
      </c>
      <c r="L13" s="87">
        <f t="shared" si="3"/>
        <v>0.25223805309734515</v>
      </c>
      <c r="M13" s="84" t="s">
        <v>98</v>
      </c>
      <c r="N13" s="84"/>
      <c r="O13" s="85" t="e">
        <f t="shared" si="4"/>
        <v>#VALUE!</v>
      </c>
    </row>
    <row r="14" spans="1:15" ht="62.25" customHeight="1">
      <c r="A14" s="31" t="s">
        <v>54</v>
      </c>
      <c r="B14" s="33" t="s">
        <v>55</v>
      </c>
      <c r="C14" s="30"/>
      <c r="D14" s="7">
        <v>1</v>
      </c>
      <c r="E14" s="37" t="s">
        <v>81</v>
      </c>
      <c r="F14" s="36"/>
      <c r="G14" s="36">
        <v>5.9292035398230096</v>
      </c>
      <c r="H14" s="8">
        <v>7.0800000000000002E-2</v>
      </c>
      <c r="I14" s="91">
        <f t="shared" si="2"/>
        <v>6.0000035398230098</v>
      </c>
      <c r="J14" s="39">
        <f>7/1.13</f>
        <v>6.1946902654867264</v>
      </c>
      <c r="K14" s="9">
        <v>4.87E-2</v>
      </c>
      <c r="L14" s="87">
        <f t="shared" si="3"/>
        <v>6.2433902654867266</v>
      </c>
      <c r="M14" s="7">
        <v>6.45</v>
      </c>
      <c r="N14" s="7">
        <v>0.26</v>
      </c>
      <c r="O14" s="87">
        <f t="shared" si="4"/>
        <v>6.71</v>
      </c>
    </row>
    <row r="15" spans="1:15" ht="62.25" customHeight="1">
      <c r="A15" s="31" t="s">
        <v>56</v>
      </c>
      <c r="B15" s="33" t="s">
        <v>57</v>
      </c>
      <c r="C15" s="30"/>
      <c r="D15" s="7">
        <v>1</v>
      </c>
      <c r="E15" s="37" t="s">
        <v>81</v>
      </c>
      <c r="F15" s="36"/>
      <c r="G15" s="36">
        <v>13.274336283185843</v>
      </c>
      <c r="H15" s="8">
        <v>0.18579999999999999</v>
      </c>
      <c r="I15" s="87">
        <f t="shared" si="2"/>
        <v>13.460136283185843</v>
      </c>
      <c r="J15" s="39">
        <f>14/1.13</f>
        <v>12.389380530973453</v>
      </c>
      <c r="K15" s="9">
        <v>7.0800000000000002E-2</v>
      </c>
      <c r="L15" s="87">
        <f t="shared" si="3"/>
        <v>12.460180530973453</v>
      </c>
      <c r="M15" s="7">
        <v>11.02</v>
      </c>
      <c r="N15" s="7">
        <v>0.36</v>
      </c>
      <c r="O15" s="91">
        <f t="shared" si="4"/>
        <v>11.379999999999999</v>
      </c>
    </row>
    <row r="16" spans="1:15" ht="62.25" customHeight="1">
      <c r="A16" s="31" t="s">
        <v>59</v>
      </c>
      <c r="B16" s="33" t="s">
        <v>60</v>
      </c>
      <c r="C16" s="30"/>
      <c r="D16" s="7">
        <v>1</v>
      </c>
      <c r="E16" s="37" t="s">
        <v>86</v>
      </c>
      <c r="F16" s="36"/>
      <c r="G16" s="36">
        <v>2.2123893805309738</v>
      </c>
      <c r="H16" s="8">
        <v>2.8299999999999999E-2</v>
      </c>
      <c r="I16" s="87">
        <f t="shared" si="2"/>
        <v>2.240689380530974</v>
      </c>
      <c r="J16" s="39">
        <f>2.5/1.13</f>
        <v>2.2123893805309738</v>
      </c>
      <c r="K16" s="9">
        <v>1.06E-2</v>
      </c>
      <c r="L16" s="91">
        <f t="shared" si="3"/>
        <v>2.2229893805309739</v>
      </c>
      <c r="M16" s="84" t="s">
        <v>98</v>
      </c>
      <c r="N16" s="84"/>
      <c r="O16" s="85" t="e">
        <f t="shared" si="4"/>
        <v>#VALUE!</v>
      </c>
    </row>
    <row r="17" spans="1:15" ht="62.25" customHeight="1">
      <c r="A17" s="31" t="s">
        <v>61</v>
      </c>
      <c r="B17" s="33" t="s">
        <v>62</v>
      </c>
      <c r="C17" s="30"/>
      <c r="D17" s="7">
        <v>1</v>
      </c>
      <c r="E17" s="37" t="s">
        <v>83</v>
      </c>
      <c r="F17" s="36"/>
      <c r="G17" s="36">
        <v>0.18584070796460178</v>
      </c>
      <c r="H17" s="8">
        <v>1.3299999999999999E-2</v>
      </c>
      <c r="I17" s="87">
        <f t="shared" si="2"/>
        <v>0.19914070796460179</v>
      </c>
      <c r="J17" s="39">
        <f>0.2/1.13</f>
        <v>0.1769911504424779</v>
      </c>
      <c r="K17" s="9">
        <v>5.3E-3</v>
      </c>
      <c r="L17" s="91">
        <f t="shared" si="3"/>
        <v>0.1822911504424779</v>
      </c>
      <c r="M17" s="84" t="s">
        <v>98</v>
      </c>
      <c r="N17" s="84"/>
      <c r="O17" s="85" t="e">
        <f t="shared" si="4"/>
        <v>#VALUE!</v>
      </c>
    </row>
    <row r="18" spans="1:15" ht="62.25" customHeight="1">
      <c r="A18" s="31" t="s">
        <v>63</v>
      </c>
      <c r="B18" s="33" t="s">
        <v>64</v>
      </c>
      <c r="C18" s="30"/>
      <c r="D18" s="7">
        <v>1</v>
      </c>
      <c r="E18" s="37" t="s">
        <v>83</v>
      </c>
      <c r="F18" s="36"/>
      <c r="G18" s="36">
        <v>0.16814159292035399</v>
      </c>
      <c r="H18" s="9">
        <v>1.3299999999999999E-2</v>
      </c>
      <c r="I18" s="87">
        <f t="shared" si="2"/>
        <v>0.181441592920354</v>
      </c>
      <c r="J18" s="39">
        <f>0.14/1.13</f>
        <v>0.12389380530973454</v>
      </c>
      <c r="K18" s="9">
        <v>5.3E-3</v>
      </c>
      <c r="L18" s="91">
        <f t="shared" si="3"/>
        <v>0.12919380530973454</v>
      </c>
      <c r="M18" s="84" t="s">
        <v>98</v>
      </c>
      <c r="N18" s="84"/>
      <c r="O18" s="85" t="e">
        <f t="shared" si="4"/>
        <v>#VALUE!</v>
      </c>
    </row>
    <row r="19" spans="1:15" ht="62.25" customHeight="1">
      <c r="A19" s="31" t="s">
        <v>65</v>
      </c>
      <c r="B19" s="33" t="s">
        <v>66</v>
      </c>
      <c r="C19" s="30"/>
      <c r="D19" s="7">
        <v>1</v>
      </c>
      <c r="E19" s="37" t="s">
        <v>87</v>
      </c>
      <c r="F19" s="36"/>
      <c r="G19" s="36">
        <v>0.9734513274336285</v>
      </c>
      <c r="H19" s="9">
        <v>2.6499999999999999E-2</v>
      </c>
      <c r="I19" s="87">
        <f t="shared" si="2"/>
        <v>0.99995132743362847</v>
      </c>
      <c r="J19" s="39">
        <f>0.9/1.13</f>
        <v>0.79646017699115057</v>
      </c>
      <c r="K19" s="9">
        <v>1.77E-2</v>
      </c>
      <c r="L19" s="87">
        <f t="shared" si="3"/>
        <v>0.81416017699115062</v>
      </c>
      <c r="M19" s="84" t="s">
        <v>98</v>
      </c>
      <c r="N19" s="84"/>
      <c r="O19" s="85" t="e">
        <f t="shared" si="4"/>
        <v>#VALUE!</v>
      </c>
    </row>
    <row r="20" spans="1:15" ht="62.25" customHeight="1">
      <c r="A20" s="31" t="s">
        <v>67</v>
      </c>
      <c r="B20" s="33" t="s">
        <v>68</v>
      </c>
      <c r="C20" s="30"/>
      <c r="D20" s="7">
        <v>1</v>
      </c>
      <c r="E20" s="37" t="s">
        <v>81</v>
      </c>
      <c r="F20" s="36"/>
      <c r="G20" s="36">
        <v>14.159292035398231</v>
      </c>
      <c r="H20" s="9">
        <v>0.22120000000000001</v>
      </c>
      <c r="I20" s="91">
        <f t="shared" si="2"/>
        <v>14.38049203539823</v>
      </c>
      <c r="J20" s="39">
        <f>21/1.13</f>
        <v>18.584070796460178</v>
      </c>
      <c r="K20" s="9">
        <v>0.1593</v>
      </c>
      <c r="L20" s="87">
        <f t="shared" si="3"/>
        <v>18.743370796460177</v>
      </c>
      <c r="M20" s="7">
        <v>17.25</v>
      </c>
      <c r="N20" s="7">
        <v>1.35</v>
      </c>
      <c r="O20" s="87">
        <f t="shared" si="4"/>
        <v>18.600000000000001</v>
      </c>
    </row>
    <row r="21" spans="1:15" ht="62.25" customHeight="1">
      <c r="A21" s="31" t="s">
        <v>72</v>
      </c>
      <c r="B21" s="33" t="s">
        <v>73</v>
      </c>
      <c r="C21" s="30"/>
      <c r="D21" s="7">
        <v>1</v>
      </c>
      <c r="E21" s="37" t="s">
        <v>81</v>
      </c>
      <c r="F21" s="36"/>
      <c r="G21" s="36">
        <v>8.4955752212389388</v>
      </c>
      <c r="H21" s="9">
        <v>7.0800000000000002E-2</v>
      </c>
      <c r="I21" s="91">
        <f t="shared" si="2"/>
        <v>8.566375221238939</v>
      </c>
      <c r="J21" s="39">
        <f>12/1.13</f>
        <v>10.619469026548673</v>
      </c>
      <c r="K21" s="9">
        <v>6.1899999999999997E-2</v>
      </c>
      <c r="L21" s="87">
        <f t="shared" si="3"/>
        <v>10.681369026548673</v>
      </c>
      <c r="M21" s="84" t="s">
        <v>98</v>
      </c>
      <c r="N21" s="84"/>
      <c r="O21" s="85" t="e">
        <f t="shared" si="4"/>
        <v>#VALUE!</v>
      </c>
    </row>
    <row r="22" spans="1:15" ht="62.25" customHeight="1">
      <c r="A22" s="31" t="s">
        <v>74</v>
      </c>
      <c r="B22" s="33" t="s">
        <v>75</v>
      </c>
      <c r="C22" s="30"/>
      <c r="D22" s="7">
        <v>1</v>
      </c>
      <c r="E22" s="37" t="s">
        <v>83</v>
      </c>
      <c r="F22" s="36"/>
      <c r="G22" s="36">
        <v>0.18584070796460178</v>
      </c>
      <c r="H22" s="9">
        <v>1.3299999999999999E-2</v>
      </c>
      <c r="I22" s="87">
        <f t="shared" si="2"/>
        <v>0.19914070796460179</v>
      </c>
      <c r="J22" s="39">
        <f>0.15/1.13</f>
        <v>0.13274336283185842</v>
      </c>
      <c r="K22" s="9">
        <v>5.3E-3</v>
      </c>
      <c r="L22" s="91">
        <f t="shared" si="3"/>
        <v>0.13804336283185842</v>
      </c>
      <c r="M22" s="84" t="s">
        <v>98</v>
      </c>
      <c r="N22" s="84"/>
      <c r="O22" s="85" t="e">
        <f t="shared" si="4"/>
        <v>#VALUE!</v>
      </c>
    </row>
    <row r="23" spans="1:15" ht="62.25" customHeight="1">
      <c r="A23" s="31" t="s">
        <v>76</v>
      </c>
      <c r="B23" s="33" t="s">
        <v>77</v>
      </c>
      <c r="C23" s="30"/>
      <c r="D23" s="7">
        <v>1</v>
      </c>
      <c r="E23" s="37" t="s">
        <v>83</v>
      </c>
      <c r="F23" s="36"/>
      <c r="G23" s="36">
        <v>1.1946902654867257</v>
      </c>
      <c r="H23" s="9">
        <v>3.1E-2</v>
      </c>
      <c r="I23" s="91">
        <f t="shared" si="2"/>
        <v>1.2256902654867257</v>
      </c>
      <c r="J23" s="39">
        <f>1.5/1.13</f>
        <v>1.3274336283185841</v>
      </c>
      <c r="K23" s="9">
        <v>2.2100000000000002E-2</v>
      </c>
      <c r="L23" s="87">
        <f t="shared" si="3"/>
        <v>1.3495336283185841</v>
      </c>
      <c r="M23" s="84" t="s">
        <v>98</v>
      </c>
      <c r="N23" s="84"/>
      <c r="O23" s="85" t="e">
        <f t="shared" si="4"/>
        <v>#VALUE!</v>
      </c>
    </row>
    <row r="24" spans="1:15" ht="62.25" customHeight="1">
      <c r="A24" s="31" t="s">
        <v>78</v>
      </c>
      <c r="B24" s="34" t="s">
        <v>79</v>
      </c>
      <c r="C24" s="30"/>
      <c r="D24" s="7">
        <v>1</v>
      </c>
      <c r="E24" s="37" t="s">
        <v>83</v>
      </c>
      <c r="F24" s="36"/>
      <c r="G24" s="36">
        <v>0.65486725663716816</v>
      </c>
      <c r="H24" s="9">
        <v>3.1E-2</v>
      </c>
      <c r="I24" s="91">
        <f t="shared" si="2"/>
        <v>0.68586725663716819</v>
      </c>
      <c r="J24" s="39">
        <f>1.3/1.13</f>
        <v>1.1504424778761064</v>
      </c>
      <c r="K24" s="9">
        <v>1.5900000000000001E-2</v>
      </c>
      <c r="L24" s="87">
        <f t="shared" si="3"/>
        <v>1.1663424778761065</v>
      </c>
      <c r="M24" s="84" t="s">
        <v>98</v>
      </c>
      <c r="N24" s="84"/>
      <c r="O24" s="85" t="e">
        <f t="shared" si="4"/>
        <v>#VALUE!</v>
      </c>
    </row>
    <row r="25" spans="1:15" ht="17.25" customHeight="1">
      <c r="A25" s="92" t="s">
        <v>16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</row>
    <row r="26" spans="1:15">
      <c r="A26"/>
      <c r="B26"/>
      <c r="C26"/>
      <c r="D26"/>
      <c r="E26"/>
      <c r="F26"/>
      <c r="G26"/>
      <c r="H26"/>
      <c r="I26" s="88"/>
      <c r="J26" s="10"/>
      <c r="L26" s="90"/>
      <c r="O26" s="90"/>
    </row>
    <row r="27" spans="1:15">
      <c r="A27"/>
      <c r="B27"/>
      <c r="C27"/>
      <c r="D27"/>
      <c r="E27"/>
      <c r="F27"/>
      <c r="G27"/>
      <c r="H27"/>
      <c r="I27" s="88"/>
      <c r="L27" s="90"/>
    </row>
    <row r="28" spans="1:15">
      <c r="A28"/>
      <c r="B28"/>
      <c r="C28"/>
      <c r="D28"/>
      <c r="E28"/>
      <c r="F28"/>
      <c r="G28"/>
      <c r="H28"/>
      <c r="I28" s="88"/>
    </row>
    <row r="29" spans="1:15">
      <c r="A29"/>
      <c r="B29"/>
      <c r="C29"/>
      <c r="D29"/>
      <c r="E29"/>
      <c r="F29"/>
      <c r="G29"/>
      <c r="H29"/>
      <c r="I29" s="88"/>
    </row>
    <row r="30" spans="1:15" ht="13.5" customHeight="1">
      <c r="A30"/>
      <c r="B30"/>
      <c r="C30"/>
      <c r="D30"/>
      <c r="E30"/>
      <c r="F30"/>
      <c r="G30"/>
      <c r="H30"/>
      <c r="I30" s="88"/>
    </row>
    <row r="31" spans="1:15" ht="13.5" customHeight="1">
      <c r="A31"/>
      <c r="B31"/>
      <c r="C31"/>
      <c r="D31"/>
      <c r="E31"/>
      <c r="F31"/>
      <c r="G31"/>
      <c r="H31"/>
      <c r="I31" s="88"/>
    </row>
    <row r="32" spans="1:15">
      <c r="A32"/>
      <c r="B32"/>
      <c r="C32"/>
      <c r="D32"/>
      <c r="E32"/>
      <c r="F32"/>
      <c r="G32"/>
      <c r="H32"/>
      <c r="I32" s="88"/>
    </row>
    <row r="33" spans="9:15" customFormat="1" ht="13.5" customHeight="1">
      <c r="I33" s="88"/>
      <c r="L33" s="88"/>
      <c r="O33" s="88"/>
    </row>
    <row r="34" spans="9:15" customFormat="1">
      <c r="I34" s="88"/>
      <c r="L34" s="88"/>
      <c r="O34" s="88"/>
    </row>
    <row r="35" spans="9:15" customFormat="1">
      <c r="I35" s="88"/>
      <c r="L35" s="88"/>
      <c r="O35" s="88"/>
    </row>
    <row r="36" spans="9:15" customFormat="1">
      <c r="I36" s="88"/>
      <c r="L36" s="88"/>
      <c r="O36" s="88"/>
    </row>
    <row r="37" spans="9:15" customFormat="1">
      <c r="I37" s="88"/>
      <c r="L37" s="88"/>
      <c r="O37" s="88"/>
    </row>
    <row r="38" spans="9:15" customFormat="1">
      <c r="I38" s="88"/>
      <c r="L38" s="88"/>
      <c r="O38" s="88"/>
    </row>
    <row r="39" spans="9:15" customFormat="1">
      <c r="I39" s="88"/>
      <c r="L39" s="88"/>
      <c r="O39" s="88"/>
    </row>
    <row r="40" spans="9:15" customFormat="1" ht="13.5" customHeight="1">
      <c r="I40" s="88"/>
      <c r="L40" s="88"/>
      <c r="O40" s="88"/>
    </row>
    <row r="41" spans="9:15" customFormat="1">
      <c r="I41" s="88"/>
      <c r="L41" s="88"/>
      <c r="O41" s="88"/>
    </row>
    <row r="42" spans="9:15" customFormat="1">
      <c r="I42" s="88"/>
      <c r="L42" s="88"/>
      <c r="O42" s="88"/>
    </row>
    <row r="43" spans="9:15" customFormat="1">
      <c r="I43" s="88"/>
      <c r="L43" s="88"/>
      <c r="O43" s="88"/>
    </row>
    <row r="44" spans="9:15" customFormat="1">
      <c r="I44" s="88"/>
      <c r="L44" s="88"/>
      <c r="O44" s="88"/>
    </row>
    <row r="45" spans="9:15" customFormat="1">
      <c r="I45" s="88"/>
      <c r="L45" s="88"/>
      <c r="O45" s="88"/>
    </row>
    <row r="46" spans="9:15" customFormat="1">
      <c r="I46" s="88"/>
      <c r="L46" s="88"/>
      <c r="O46" s="88"/>
    </row>
    <row r="47" spans="9:15" customFormat="1">
      <c r="I47" s="88"/>
      <c r="L47" s="88"/>
      <c r="O47" s="88"/>
    </row>
    <row r="48" spans="9:15" customFormat="1">
      <c r="I48" s="88"/>
      <c r="L48" s="88"/>
      <c r="O48" s="88"/>
    </row>
    <row r="49" spans="9:15" customFormat="1">
      <c r="I49" s="88"/>
      <c r="L49" s="88"/>
      <c r="O49" s="88"/>
    </row>
    <row r="50" spans="9:15" customFormat="1">
      <c r="I50" s="88"/>
      <c r="L50" s="88"/>
      <c r="O50" s="88"/>
    </row>
    <row r="51" spans="9:15" customFormat="1">
      <c r="I51" s="88"/>
      <c r="L51" s="88"/>
      <c r="O51" s="88"/>
    </row>
    <row r="52" spans="9:15" customFormat="1">
      <c r="I52" s="88"/>
      <c r="L52" s="88"/>
      <c r="O52" s="88"/>
    </row>
    <row r="53" spans="9:15" customFormat="1">
      <c r="I53" s="88"/>
      <c r="L53" s="88"/>
      <c r="O53" s="88"/>
    </row>
    <row r="54" spans="9:15" customFormat="1">
      <c r="I54" s="88"/>
      <c r="L54" s="88"/>
      <c r="O54" s="88"/>
    </row>
    <row r="55" spans="9:15" customFormat="1">
      <c r="I55" s="88"/>
      <c r="L55" s="88"/>
      <c r="O55" s="88"/>
    </row>
    <row r="56" spans="9:15" customFormat="1">
      <c r="I56" s="88"/>
      <c r="L56" s="88"/>
      <c r="O56" s="88"/>
    </row>
    <row r="57" spans="9:15" customFormat="1">
      <c r="I57" s="88"/>
      <c r="L57" s="88"/>
      <c r="O57" s="88"/>
    </row>
    <row r="58" spans="9:15" customFormat="1">
      <c r="I58" s="88"/>
      <c r="L58" s="88"/>
      <c r="O58" s="88"/>
    </row>
    <row r="59" spans="9:15" customFormat="1">
      <c r="I59" s="88"/>
      <c r="L59" s="88"/>
      <c r="O59" s="88"/>
    </row>
    <row r="60" spans="9:15" customFormat="1">
      <c r="I60" s="88"/>
      <c r="L60" s="88"/>
      <c r="O60" s="88"/>
    </row>
    <row r="61" spans="9:15" customFormat="1">
      <c r="I61" s="88"/>
      <c r="L61" s="88"/>
      <c r="O61" s="88"/>
    </row>
    <row r="62" spans="9:15" customFormat="1">
      <c r="I62" s="88"/>
      <c r="L62" s="88"/>
      <c r="O62" s="88"/>
    </row>
    <row r="63" spans="9:15" customFormat="1">
      <c r="I63" s="88"/>
      <c r="L63" s="88"/>
      <c r="O63" s="88"/>
    </row>
    <row r="64" spans="9:15" customFormat="1">
      <c r="I64" s="88"/>
      <c r="L64" s="88"/>
      <c r="O64" s="88"/>
    </row>
    <row r="65" spans="9:15" customFormat="1">
      <c r="I65" s="88"/>
      <c r="L65" s="88"/>
      <c r="O65" s="88"/>
    </row>
    <row r="66" spans="9:15" customFormat="1">
      <c r="I66" s="88"/>
      <c r="L66" s="88"/>
      <c r="O66" s="88"/>
    </row>
    <row r="67" spans="9:15" customFormat="1">
      <c r="I67" s="88"/>
      <c r="L67" s="88"/>
      <c r="O67" s="88"/>
    </row>
    <row r="68" spans="9:15" customFormat="1">
      <c r="I68" s="88"/>
      <c r="L68" s="88"/>
      <c r="O68" s="88"/>
    </row>
    <row r="69" spans="9:15" customFormat="1">
      <c r="I69" s="88"/>
      <c r="L69" s="88"/>
      <c r="O69" s="88"/>
    </row>
    <row r="70" spans="9:15" customFormat="1">
      <c r="I70" s="88"/>
      <c r="L70" s="88"/>
      <c r="O70" s="88"/>
    </row>
    <row r="71" spans="9:15" customFormat="1">
      <c r="I71" s="88"/>
      <c r="L71" s="88"/>
      <c r="O71" s="88"/>
    </row>
    <row r="72" spans="9:15" customFormat="1">
      <c r="I72" s="88"/>
      <c r="L72" s="88"/>
      <c r="O72" s="88"/>
    </row>
    <row r="73" spans="9:15" customFormat="1">
      <c r="I73" s="88"/>
      <c r="L73" s="88"/>
      <c r="O73" s="88"/>
    </row>
    <row r="74" spans="9:15" customFormat="1">
      <c r="I74" s="88"/>
      <c r="L74" s="88"/>
      <c r="O74" s="88"/>
    </row>
    <row r="75" spans="9:15" customFormat="1">
      <c r="I75" s="88"/>
      <c r="L75" s="88"/>
      <c r="O75" s="88"/>
    </row>
    <row r="76" spans="9:15" customFormat="1">
      <c r="I76" s="88"/>
      <c r="L76" s="88"/>
      <c r="O76" s="88"/>
    </row>
    <row r="77" spans="9:15" customFormat="1">
      <c r="I77" s="88"/>
      <c r="L77" s="88"/>
      <c r="O77" s="88"/>
    </row>
    <row r="78" spans="9:15" customFormat="1">
      <c r="I78" s="88"/>
      <c r="L78" s="88"/>
      <c r="O78" s="88"/>
    </row>
    <row r="79" spans="9:15" customFormat="1">
      <c r="I79" s="88"/>
      <c r="L79" s="88"/>
      <c r="O79" s="88"/>
    </row>
    <row r="80" spans="9:15" customFormat="1">
      <c r="I80" s="88"/>
      <c r="L80" s="88"/>
      <c r="O80" s="88"/>
    </row>
    <row r="81" spans="9:15" customFormat="1">
      <c r="I81" s="88"/>
      <c r="L81" s="88"/>
      <c r="O81" s="88"/>
    </row>
    <row r="82" spans="9:15" customFormat="1">
      <c r="I82" s="88"/>
      <c r="L82" s="88"/>
      <c r="O82" s="88"/>
    </row>
    <row r="83" spans="9:15" customFormat="1">
      <c r="I83" s="88"/>
      <c r="L83" s="88"/>
      <c r="O83" s="88"/>
    </row>
    <row r="84" spans="9:15" customFormat="1">
      <c r="I84" s="88"/>
      <c r="L84" s="88"/>
      <c r="O84" s="88"/>
    </row>
    <row r="85" spans="9:15" customFormat="1">
      <c r="I85" s="88"/>
      <c r="L85" s="88"/>
      <c r="O85" s="88"/>
    </row>
    <row r="86" spans="9:15" customFormat="1">
      <c r="I86" s="88"/>
      <c r="L86" s="88"/>
      <c r="O86" s="88"/>
    </row>
    <row r="87" spans="9:15" customFormat="1">
      <c r="I87" s="88"/>
      <c r="L87" s="88"/>
      <c r="O87" s="88"/>
    </row>
    <row r="88" spans="9:15" customFormat="1">
      <c r="I88" s="88"/>
      <c r="L88" s="88"/>
      <c r="O88" s="88"/>
    </row>
    <row r="89" spans="9:15" customFormat="1">
      <c r="I89" s="88"/>
      <c r="L89" s="88"/>
      <c r="O89" s="88"/>
    </row>
    <row r="90" spans="9:15" customFormat="1">
      <c r="I90" s="88"/>
      <c r="L90" s="88"/>
      <c r="O90" s="88"/>
    </row>
    <row r="91" spans="9:15" customFormat="1">
      <c r="I91" s="88"/>
      <c r="L91" s="88"/>
      <c r="O91" s="88"/>
    </row>
    <row r="92" spans="9:15" customFormat="1">
      <c r="I92" s="88"/>
      <c r="L92" s="88"/>
      <c r="O92" s="88"/>
    </row>
    <row r="93" spans="9:15" customFormat="1">
      <c r="I93" s="88"/>
      <c r="L93" s="88"/>
      <c r="O93" s="88"/>
    </row>
    <row r="94" spans="9:15" customFormat="1">
      <c r="I94" s="88"/>
      <c r="L94" s="88"/>
      <c r="O94" s="88"/>
    </row>
    <row r="95" spans="9:15" customFormat="1">
      <c r="I95" s="88"/>
      <c r="L95" s="88"/>
      <c r="O95" s="88"/>
    </row>
    <row r="96" spans="9:15" customFormat="1">
      <c r="I96" s="88"/>
      <c r="L96" s="88"/>
      <c r="O96" s="88"/>
    </row>
    <row r="97" spans="9:15" customFormat="1">
      <c r="I97" s="88"/>
      <c r="L97" s="88"/>
      <c r="O97" s="88"/>
    </row>
    <row r="98" spans="9:15" customFormat="1">
      <c r="I98" s="88"/>
      <c r="L98" s="88"/>
      <c r="O98" s="88"/>
    </row>
    <row r="99" spans="9:15" customFormat="1">
      <c r="I99" s="88"/>
      <c r="L99" s="88"/>
      <c r="O99" s="88"/>
    </row>
    <row r="100" spans="9:15" customFormat="1">
      <c r="I100" s="88"/>
      <c r="L100" s="88"/>
      <c r="O100" s="88"/>
    </row>
    <row r="101" spans="9:15" customFormat="1">
      <c r="I101" s="88"/>
      <c r="L101" s="88"/>
      <c r="O101" s="88"/>
    </row>
    <row r="102" spans="9:15" customFormat="1">
      <c r="I102" s="88"/>
      <c r="L102" s="88"/>
      <c r="O102" s="88"/>
    </row>
    <row r="103" spans="9:15" customFormat="1">
      <c r="I103" s="88"/>
      <c r="L103" s="88"/>
      <c r="O103" s="88"/>
    </row>
    <row r="104" spans="9:15" customFormat="1">
      <c r="I104" s="88"/>
      <c r="L104" s="88"/>
      <c r="O104" s="88"/>
    </row>
    <row r="105" spans="9:15" customFormat="1">
      <c r="I105" s="88"/>
      <c r="L105" s="88"/>
      <c r="O105" s="88"/>
    </row>
    <row r="106" spans="9:15" customFormat="1">
      <c r="I106" s="88"/>
      <c r="L106" s="88"/>
      <c r="O106" s="88"/>
    </row>
    <row r="107" spans="9:15" customFormat="1">
      <c r="I107" s="88"/>
      <c r="L107" s="88"/>
      <c r="O107" s="88"/>
    </row>
    <row r="108" spans="9:15" customFormat="1">
      <c r="I108" s="88"/>
      <c r="L108" s="88"/>
      <c r="O108" s="88"/>
    </row>
  </sheetData>
  <mergeCells count="12">
    <mergeCell ref="A25:O25"/>
    <mergeCell ref="A3:A4"/>
    <mergeCell ref="B3:B4"/>
    <mergeCell ref="C3:C4"/>
    <mergeCell ref="D3:D4"/>
    <mergeCell ref="E3:E4"/>
    <mergeCell ref="F3:F4"/>
    <mergeCell ref="A1:O1"/>
    <mergeCell ref="A2:O2"/>
    <mergeCell ref="G3:I3"/>
    <mergeCell ref="J3:L3"/>
    <mergeCell ref="M3:O3"/>
  </mergeCells>
  <phoneticPr fontId="7" type="noConversion"/>
  <printOptions horizontalCentered="1"/>
  <pageMargins left="0.118055555555556" right="0.118055555555556" top="0.74791666666666701" bottom="0.74791666666666701" header="0.31458333333333299" footer="0.31458333333333299"/>
  <pageSetup paperSize="9" scale="99" orientation="landscape" horizontalDpi="2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模具费</vt:lpstr>
      <vt:lpstr>产品报价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吴英格</cp:lastModifiedBy>
  <dcterms:created xsi:type="dcterms:W3CDTF">2006-09-13T11:21:00Z</dcterms:created>
  <dcterms:modified xsi:type="dcterms:W3CDTF">2021-09-15T06:25:22Z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